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данные'!$35:$35</definedName>
  </definedNames>
  <calcPr calcId="152511"/>
</workbook>
</file>

<file path=xl/calcChain.xml><?xml version="1.0" encoding="utf-8"?>
<calcChain xmlns="http://schemas.openxmlformats.org/spreadsheetml/2006/main">
  <c r="J106" i="8" l="1"/>
  <c r="G23" i="8"/>
  <c r="G24" i="8"/>
  <c r="J24" i="8"/>
  <c r="G25" i="8"/>
  <c r="J25" i="8"/>
  <c r="M44" i="16" l="1"/>
  <c r="M43" i="16"/>
  <c r="M47" i="16"/>
  <c r="M4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6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5" i="16"/>
  <c r="J15" i="16"/>
  <c r="G15" i="16"/>
  <c r="J13" i="16"/>
  <c r="G13" i="16"/>
  <c r="J12" i="16"/>
  <c r="G12" i="16"/>
  <c r="J11" i="16"/>
  <c r="G11" i="16"/>
  <c r="J27" i="8"/>
  <c r="G27" i="8"/>
  <c r="J14" i="16"/>
  <c r="G14" i="16"/>
  <c r="J26" i="8"/>
  <c r="G26" i="8"/>
  <c r="A18" i="16"/>
  <c r="A30" i="8"/>
  <c r="M141" i="16"/>
  <c r="M147" i="16"/>
  <c r="M142" i="16"/>
  <c r="M146" i="16"/>
  <c r="M139" i="16"/>
  <c r="M150" i="16"/>
  <c r="M143" i="16"/>
  <c r="M149" i="16"/>
  <c r="M138" i="16"/>
  <c r="M148" i="16"/>
  <c r="M137" i="16"/>
  <c r="M144" i="16"/>
  <c r="M136" i="16"/>
  <c r="M140" i="16"/>
  <c r="M145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2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0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0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0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0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0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0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1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1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5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5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5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5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5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5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5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<sst xmlns="http://schemas.openxmlformats.org/spreadsheetml/2006/main" count="945" uniqueCount="717">
  <si>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</si>
  <si>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</si>
  <si>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</si>
  <si>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</si>
  <si>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</si>
  <si>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</si>
  <si>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</si>
  <si>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</si>
  <si>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</si>
  <si>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</si>
  <si>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</si>
  <si>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</si>
  <si>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</si>
  <si>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</si>
  <si>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</si>
  <si>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</si>
  <si>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</si>
  <si>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</si>
  <si>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</si>
  <si>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</si>
  <si>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</si>
  <si>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</si>
  <si>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</si>
  <si>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</si>
  <si>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</si>
  <si>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</si>
  <si>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</si>
  <si>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</si>
  <si>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</si>
  <si>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</si>
  <si>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</si>
  <si>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</si>
  <si>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</si>
  <si>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</si>
  <si>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</si>
  <si>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низкого давления от точки подключения до границ земельного участка по адресу: город Челябинск,Советский  район,ул. Колсанова ,3б-3в</t>
  </si>
  <si>
    <t>Объект:Газопровод низкого давления от точки подключения до границ земельного участка по адресу: город Челябинск,Советский  район,ул. Колсанова ,3б-3в</t>
  </si>
  <si>
    <t>ЛОКАЛЬНАЯ СМЕТА ЛС № 2</t>
  </si>
  <si>
    <t>на Газопровод низкого давления от точки подключения до границ земельного участка по адресу: город Челябинск,Советский  район,ул. Колсанова ,3б-3в</t>
  </si>
  <si>
    <t>Основание:Договор № 847-П от 25.10.2016г</t>
  </si>
  <si>
    <t>Составил:  _________________ /Инженер- сметчик   Семенова Р.Ж. /</t>
  </si>
  <si>
    <t>Проверил:  _________________ /Главный инженер проекта   Старикова Е.Ю./</t>
  </si>
  <si>
    <t>Раздел 1. ЗЕМЛЯНЫЕ РАБОТЫ</t>
  </si>
  <si>
    <t>ТЕР01-01-013-09
Разработка грунта с погрузкой на автомобили-самосвалы экскаваторами с ковшом вместимостью 0,65 (0,5-1) м3, группа грунтов 3
1000 м3 грунта</t>
  </si>
  <si>
    <t>0,0927
(99.7-7)/1000</t>
  </si>
  <si>
    <t>147,51
_____
6,1</t>
  </si>
  <si>
    <t>5716,07
_____
707,09</t>
  </si>
  <si>
    <t>530
_____
66</t>
  </si>
  <si>
    <t>172
_____
2</t>
  </si>
  <si>
    <t>3435
_____
824</t>
  </si>
  <si>
    <t>ТЕР01-02-057-03
Подчистка дна траншеи приямков .Разработка грунта вручную в траншеях глубиной до 2 м без креплений с откосами, группа грунтов 3
100 м3 грунта</t>
  </si>
  <si>
    <t>0,07
7/100</t>
  </si>
  <si>
    <t>ТЕР01-02-057-03
Разработка грунта вручную в траншеях глубиной до 2 м без креплений с откосами, группа грунтов 3
100 м3 грунта</t>
  </si>
  <si>
    <t>0,354
35,4/100</t>
  </si>
  <si>
    <t>ТЕР23-01-001-01
Устройство основания под трубопроводы песчаного,н=0.1м
10 м3 основания</t>
  </si>
  <si>
    <t>0,48
4.8/10</t>
  </si>
  <si>
    <t>105,37
_____
1287</t>
  </si>
  <si>
    <t>39,04
_____
4,26</t>
  </si>
  <si>
    <t>51
_____
617</t>
  </si>
  <si>
    <t>19
_____
2</t>
  </si>
  <si>
    <t>636
_____
1779</t>
  </si>
  <si>
    <t>88
_____
26</t>
  </si>
  <si>
    <t>ТЕР01-02-061-02
Засыпка вручную траншей, пазух котлованов и ям,( песком на н= 0.2 м) группа грунтов 2
100 м3 грунта</t>
  </si>
  <si>
    <t>0,128
12.8/100</t>
  </si>
  <si>
    <t>ТЕР01-02-061-02
Засыпка вручную траншей, пазух котлованов и ям,(песком на выходах из земли) группа грунтов 2
100 м3 грунта</t>
  </si>
  <si>
    <t>0,117
11.7/100</t>
  </si>
  <si>
    <t>ТЕР01-01-033-02
Засыпка (песком) траншей и котлованов с перемещением грунта до 5 м бульдозерами мощностью 59 кВт (80 л.с.), группа грунтов 2
1000 м3 грунта</t>
  </si>
  <si>
    <t>0,1058
105.8/1000</t>
  </si>
  <si>
    <t>633,41
_____
124,36</t>
  </si>
  <si>
    <t>67
_____
13</t>
  </si>
  <si>
    <t>578
_____
165</t>
  </si>
  <si>
    <t>ТССЦ-408-0122
Песок природный для строительных работ средний
м3</t>
  </si>
  <si>
    <t>143,33
(12.8+11,7+105,8)*1.1</t>
  </si>
  <si>
    <t xml:space="preserve">
_____
117</t>
  </si>
  <si>
    <t xml:space="preserve">
_____
16770</t>
  </si>
  <si>
    <t xml:space="preserve">
_____
48274</t>
  </si>
  <si>
    <t>ТЕР01-02-005-01
Уплотнение грунта пневматическими трамбовками, группа грунтов: 1-2
100 м3 уплотненного грунта</t>
  </si>
  <si>
    <t>1,058
105.8/100</t>
  </si>
  <si>
    <t>199,9
_____
36,97</t>
  </si>
  <si>
    <t>211
_____
39</t>
  </si>
  <si>
    <t>1367
_____
492</t>
  </si>
  <si>
    <t>ТССЦпг-01-01-01-039
Погрузочные работы (лишнего грунта) при автомобильных перевозках: грунта растительного слоя
1 т груза</t>
  </si>
  <si>
    <t>69,03
35.4*1,95</t>
  </si>
  <si>
    <t>ТЕР01-01-016-02
Работа на отвале, группа грунтов 2-3
1000 м3 грунта</t>
  </si>
  <si>
    <t>0,1351
135,1/1000</t>
  </si>
  <si>
    <t>35,99
_____
4,88</t>
  </si>
  <si>
    <t>357,63
_____
64,83</t>
  </si>
  <si>
    <t>5
_____
1</t>
  </si>
  <si>
    <t>48
_____
9</t>
  </si>
  <si>
    <t>61
_____
3</t>
  </si>
  <si>
    <t>396
_____
110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</si>
  <si>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</si>
  <si>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263,445
135,1*1.95</t>
  </si>
  <si>
    <t>Итого по разделу 1 ЗЕМЛЯНЫЕ РАБОТЫ</t>
  </si>
  <si>
    <t>Раздел 2. ПРОКЛАДКА  ПЭ  УЧАСТКОВ  ГАЗОПРОВОДА    Ф63х5.8 мм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</si>
  <si>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</si>
  <si>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0,535
53,5/100</t>
  </si>
  <si>
    <t>76,72
_____
5,27</t>
  </si>
  <si>
    <t>41
_____
3</t>
  </si>
  <si>
    <t>516
_____
6</t>
  </si>
  <si>
    <t>ТССЦ-507-2055
Труба ПЭ 80 SDR 11, наружный диаметр 63 мм (ГОСТ Р 50838-95)
10 м</t>
  </si>
  <si>
    <t>5,35
53,5/10</t>
  </si>
  <si>
    <t xml:space="preserve">
_____
300</t>
  </si>
  <si>
    <t xml:space="preserve">
_____
1605</t>
  </si>
  <si>
    <t xml:space="preserve">
_____
9843</t>
  </si>
  <si>
    <t>ТЕР24-02-005-02
Установка отвода на газопроводе из полиэтиленовых труб в горизонтальной плоскости, диаметр отвода: 63 мм
1 отвод</t>
  </si>
  <si>
    <t>3
2+1</t>
  </si>
  <si>
    <t>16,54
_____
180,9</t>
  </si>
  <si>
    <t>50
_____
543</t>
  </si>
  <si>
    <t>624
_____
1030</t>
  </si>
  <si>
    <t>ТССЦ-507-0778
Переход «полиэтилен-сталь 63х57»
шт.</t>
  </si>
  <si>
    <t xml:space="preserve">
_____
385</t>
  </si>
  <si>
    <t xml:space="preserve">
_____
770</t>
  </si>
  <si>
    <t xml:space="preserve">
_____
1313</t>
  </si>
  <si>
    <t>ТССЦ-507-0832
Отвод 90° полиэтиленовый с удлиненным хвостовиком, диаметр 63 мм (ТУ2248-001-18425183-01)
шт.</t>
  </si>
  <si>
    <t xml:space="preserve">
_____
90,12</t>
  </si>
  <si>
    <t xml:space="preserve">
_____
90</t>
  </si>
  <si>
    <t xml:space="preserve">
_____
136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</si>
  <si>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</si>
  <si>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</si>
  <si>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18
_____
178</t>
  </si>
  <si>
    <t>222
_____
333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</si>
  <si>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</t>
  </si>
  <si>
    <t>0,0735
73.5/1000</t>
  </si>
  <si>
    <t>87,77
_____
1,76</t>
  </si>
  <si>
    <t>410,69
_____
41,06</t>
  </si>
  <si>
    <t>6
_____
1</t>
  </si>
  <si>
    <t>30
_____
3</t>
  </si>
  <si>
    <t>167
_____
38</t>
  </si>
  <si>
    <t>ТССЦ-507-3538
Лента сигнальная "Газ" ЛСГ 200
м</t>
  </si>
  <si>
    <t xml:space="preserve">
_____
0,3</t>
  </si>
  <si>
    <t xml:space="preserve">
_____
22</t>
  </si>
  <si>
    <t xml:space="preserve">
_____
85</t>
  </si>
  <si>
    <t>Итого по разделу 2 ПРОКЛАДКА  ПЭ  УЧАСТКОВ  ГАЗОПРОВОДА    Ф63х5.8 мм</t>
  </si>
  <si>
    <t>Раздел 3. ПРОКЛАДКА СТАЛЬНЫХ   УЧАСТКОВ  ГАЗОПРОВОДА  НИЗКОГО   ДАВЛЕНИЯ   Ф57х3,5мм</t>
  </si>
  <si>
    <t>Стальной участок на выходе из земли  Ф57х3.5 мм</t>
  </si>
  <si>
    <t>ТЕР24-02-030-01
Укладка в траншею изолированных стальных газопроводов условным диаметром до 50 мм
100 м трубопровода
1 151,80 = 6 306,84 - 101 x 51,04</t>
  </si>
  <si>
    <t>0,032
3.2/100</t>
  </si>
  <si>
    <t>227,93
_____
4,03</t>
  </si>
  <si>
    <t>919,84
_____
102,06</t>
  </si>
  <si>
    <t>7
_____
1</t>
  </si>
  <si>
    <t>29
_____
3</t>
  </si>
  <si>
    <t>92
_____
1</t>
  </si>
  <si>
    <t>168
_____
41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</si>
  <si>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(МАТ=1,02 к расх.)
м</t>
  </si>
  <si>
    <t xml:space="preserve">
_____
30,8</t>
  </si>
  <si>
    <t xml:space="preserve">
_____
120</t>
  </si>
  <si>
    <t xml:space="preserve">
_____
706</t>
  </si>
  <si>
    <t>ТЕР24-02-021-01
Изоляция комбинированным мастично-ленточным материалом типа ленты &lt;Лиам&gt; газопроводов диаметром 57 мм
1 м2</t>
  </si>
  <si>
    <t>0,576
0,18*3,2</t>
  </si>
  <si>
    <t>23,4
_____
180,68</t>
  </si>
  <si>
    <t>88,16
_____
14,3</t>
  </si>
  <si>
    <t>13
_____
104</t>
  </si>
  <si>
    <t>51
_____
8</t>
  </si>
  <si>
    <t>169
_____
301</t>
  </si>
  <si>
    <t>282
_____
104</t>
  </si>
  <si>
    <t>Устройство футляра Ф108х4.0мм   на выходе газопровода Ф 57 х3.5  мм из земли, - 1шт</t>
  </si>
  <si>
    <t>ТЕР22-01-011-03
Укладка стальных водопроводных труб диаметром 100 мм
1 км трубопровода</t>
  </si>
  <si>
    <t>0,0006
0,6/1000</t>
  </si>
  <si>
    <t>4620,77
_____
688,91</t>
  </si>
  <si>
    <t>3798,6
_____
644,89</t>
  </si>
  <si>
    <t>35
_____
3</t>
  </si>
  <si>
    <t>14
_____
5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</si>
  <si>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</si>
  <si>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</si>
  <si>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</si>
  <si>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237</t>
  </si>
  <si>
    <t>ТЕР22-05-003-01
Протаскивание в футляр Ду 100 стальных труб диаметром 57 мм
100 м трубы, уложенной в футляр</t>
  </si>
  <si>
    <t>0,006
0.6/100</t>
  </si>
  <si>
    <t>1026,3
_____
1111,06</t>
  </si>
  <si>
    <t>6
_____
7</t>
  </si>
  <si>
    <t>77
_____
39</t>
  </si>
  <si>
    <t>ТЕР22-02-010-03
Нанесение весьма усиленной антикоррозионной изоляции из полимерных липких лент на стальные трубопроводы диаметром 100 мм
1 км трубопровода</t>
  </si>
  <si>
    <t>0,0006
0.6/1000</t>
  </si>
  <si>
    <t>2735,14
_____
24350,57</t>
  </si>
  <si>
    <t>1127,89
_____
110,47</t>
  </si>
  <si>
    <t>2
_____
14</t>
  </si>
  <si>
    <t>21
_____
42</t>
  </si>
  <si>
    <t>3
_____
1</t>
  </si>
  <si>
    <t>ТССЦ-509-0068
Обертка защитная на полиэтиленовой основе «Полилен-0»
м2</t>
  </si>
  <si>
    <t xml:space="preserve">
_____
33,41</t>
  </si>
  <si>
    <t xml:space="preserve">
_____
8</t>
  </si>
  <si>
    <t xml:space="preserve">
_____
33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</si>
  <si>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</si>
  <si>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</si>
  <si>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8
_____
40</t>
  </si>
  <si>
    <t>103
_____
156</t>
  </si>
  <si>
    <t>ТЕР24-02-041-01
Надземная прокладка стальных газопроводов на металлических опорах, условный диаметр газопровода 50 мм
100 м газопровода</t>
  </si>
  <si>
    <t>0,007
0.7/100</t>
  </si>
  <si>
    <t>232,58
_____
200,73</t>
  </si>
  <si>
    <t>1591,9
_____
205,71</t>
  </si>
  <si>
    <t>2
_____
1</t>
  </si>
  <si>
    <t>11
_____
1</t>
  </si>
  <si>
    <t>20
_____
6</t>
  </si>
  <si>
    <t>62
_____
18</t>
  </si>
  <si>
    <t>ТЕР22-03-001-05
Установка фасонных частей стальных сварных диаметром 100-250 мм
1 т фасонных частей</t>
  </si>
  <si>
    <t>0,0009
(0,6+0,2+0,1)/1000</t>
  </si>
  <si>
    <t>4960,28
_____
14919,4</t>
  </si>
  <si>
    <t>11806,75
_____
1684,6</t>
  </si>
  <si>
    <t>4
_____
14</t>
  </si>
  <si>
    <t>11
_____
2</t>
  </si>
  <si>
    <t>56
_____
104</t>
  </si>
  <si>
    <t>65
_____
19</t>
  </si>
  <si>
    <t>ТЕРм12-10-001-01
Бобышки, штуцеры на условное давление до 10 МПа
100 шт.</t>
  </si>
  <si>
    <t>795,26
_____
2433,91</t>
  </si>
  <si>
    <t>8
_____
25</t>
  </si>
  <si>
    <t>100
_____
305</t>
  </si>
  <si>
    <t>ТЕР24-01-033-02
Установка вентилей и клапанов обратных муфтовых диаметром до 32 мм
1 шт.</t>
  </si>
  <si>
    <t>12,27
_____
1,44</t>
  </si>
  <si>
    <t>12
_____
2</t>
  </si>
  <si>
    <t>154
_____
8</t>
  </si>
  <si>
    <t>Прайс ООО "АЛСО "
Кран шаровой муфтовый ALSO  КШ.М.П.Н. GAS.025.40-01.,цена: 2000/1/18/5.92=286.30руб
(МАТ=1,0262 к расх.)
шт</t>
  </si>
  <si>
    <t xml:space="preserve">
_____
293,8</t>
  </si>
  <si>
    <t xml:space="preserve">
_____
294</t>
  </si>
  <si>
    <t xml:space="preserve">
_____
1739</t>
  </si>
  <si>
    <t>ТЕРм08-02-472-07
Пластина для замера потенциалов .Проводник заземляющий открыто по строительным основаниям: из полосовой стали сечением 160 мм2
100 м</t>
  </si>
  <si>
    <t>0,00165
0.165/100</t>
  </si>
  <si>
    <t>253,26
_____
85,18</t>
  </si>
  <si>
    <t>85,66
_____
4,08</t>
  </si>
  <si>
    <t>ТССЦ-101-2548
Сталь полосовая 40х4 мм
т</t>
  </si>
  <si>
    <t>0,0001
0.1/1000</t>
  </si>
  <si>
    <t xml:space="preserve">
_____
6320</t>
  </si>
  <si>
    <t xml:space="preserve">
_____
1</t>
  </si>
  <si>
    <t xml:space="preserve">
_____
4</t>
  </si>
  <si>
    <t>ТЕР13-03-002-04
Огрунтовка металлических поверхностей газопровода Ф 57 мм , грунтовкой ГФ-021
100 м2 окрашиваемой поверхности</t>
  </si>
  <si>
    <t>0,00126
0,18*0,7/100</t>
  </si>
  <si>
    <t>71,47
_____
250,36</t>
  </si>
  <si>
    <t>10,15
_____
0,12</t>
  </si>
  <si>
    <t>1
_____
1</t>
  </si>
  <si>
    <t>ТЕР13-03-004-26
Окраска металлических огрунтованных поверхностей эмалью ПФ-115
100 м2 окрашиваемой поверхности</t>
  </si>
  <si>
    <t>43,93
_____
388,48</t>
  </si>
  <si>
    <t>6,8
_____
0,12</t>
  </si>
  <si>
    <t>1
_____
2</t>
  </si>
  <si>
    <t>Итого по разделу 3 ПРОКЛАДКА СТАЛЬНЫХ   УЧАСТКОВ  ГАЗОПРОВОДА  НИЗКОГО   ДАВЛЕНИЯ   Ф57х3,5мм</t>
  </si>
  <si>
    <t>Раздел 4. ИСПЫТАНИЯ ГАЗОПРОВОДА  НИЗКОГО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</si>
  <si>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</si>
  <si>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</si>
  <si>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59
_____
23</t>
  </si>
  <si>
    <t>739
_____
43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</si>
  <si>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</si>
  <si>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0,00576
0,18*3.2/100</t>
  </si>
  <si>
    <t>ТЕР24-02-121-01
Монтаж инвентарного узла для очистки и испытания газопровода, условный диаметр газопровода: до 50 мм
1 узел</t>
  </si>
  <si>
    <t>37,94
_____
18,52</t>
  </si>
  <si>
    <t>38
_____
19</t>
  </si>
  <si>
    <t>477
_____
70</t>
  </si>
  <si>
    <t>ТЕР24-02-120-01
Очистка полости трубопровода продувкой воздухом, условный диаметр газопровода: до 50 мм
100 м трубопровода</t>
  </si>
  <si>
    <t>0,581
58,1/100</t>
  </si>
  <si>
    <t>12,55
_____
2,43</t>
  </si>
  <si>
    <t>48
_____
18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</si>
  <si>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</si>
  <si>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</si>
  <si>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24
_____
5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</si>
  <si>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</si>
  <si>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</si>
  <si>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</si>
  <si>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5335
_____
1070</t>
  </si>
  <si>
    <t>Итого по разделу 4 ИСПЫТАНИЯ ГАЗОПРОВОДА  НИЗКОГО ДАВЛЕНИЯ</t>
  </si>
  <si>
    <t>Итого прямые затраты по смете</t>
  </si>
  <si>
    <t>1928
_____
21314</t>
  </si>
  <si>
    <t>4587
_____
232</t>
  </si>
  <si>
    <t>24225
_____
66605</t>
  </si>
  <si>
    <t>25498
_____
2936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</si>
  <si>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</si>
  <si>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</si>
  <si>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19, 32, 39)</t>
  </si>
  <si>
    <t xml:space="preserve">
_____
18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</si>
  <si>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</si>
  <si>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</si>
  <si>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</si>
  <si>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</si>
  <si>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</si>
  <si>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</si>
  <si>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</si>
  <si>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</si>
  <si>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</si>
  <si>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</si>
  <si>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</si>
  <si>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ЛС № 2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</si>
  <si>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</si>
  <si>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</si>
  <si>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</si>
  <si>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</si>
  <si>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</si>
  <si>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</si>
  <si>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119,24
</t>
  </si>
  <si>
    <t>1-2-0</t>
  </si>
  <si>
    <t>Рабочий строитель (ср 2)</t>
  </si>
  <si>
    <t xml:space="preserve">9,86
</t>
  </si>
  <si>
    <t xml:space="preserve">123,98
</t>
  </si>
  <si>
    <t>1-2-5</t>
  </si>
  <si>
    <t>Рабочий строитель (ср 2,5)</t>
  </si>
  <si>
    <t xml:space="preserve">10,33
</t>
  </si>
  <si>
    <t xml:space="preserve">129,95
</t>
  </si>
  <si>
    <t>1-3-0</t>
  </si>
  <si>
    <t>Рабочий строитель (ср 3)</t>
  </si>
  <si>
    <t xml:space="preserve">10,78
</t>
  </si>
  <si>
    <t xml:space="preserve">135,6
</t>
  </si>
  <si>
    <t>1-3-2</t>
  </si>
  <si>
    <t>Рабочий строитель (ср 3,2)</t>
  </si>
  <si>
    <t xml:space="preserve">11,05
</t>
  </si>
  <si>
    <t xml:space="preserve">138,96
</t>
  </si>
  <si>
    <t>1-3-4</t>
  </si>
  <si>
    <t>Рабочий строитель (ср 3,4)</t>
  </si>
  <si>
    <t xml:space="preserve">11,34
</t>
  </si>
  <si>
    <t xml:space="preserve">142,63
</t>
  </si>
  <si>
    <t>1-3-5</t>
  </si>
  <si>
    <t>Рабочий строитель (ср 3,5)</t>
  </si>
  <si>
    <t xml:space="preserve">11,47
</t>
  </si>
  <si>
    <t xml:space="preserve">144,16
</t>
  </si>
  <si>
    <t>1-3-8</t>
  </si>
  <si>
    <t>Рабочий монтажник (ср 3,8)</t>
  </si>
  <si>
    <t xml:space="preserve">11,89
</t>
  </si>
  <si>
    <t xml:space="preserve">149,51
</t>
  </si>
  <si>
    <t>1-3-9</t>
  </si>
  <si>
    <t>Рабочий строитель (ср 3,9)</t>
  </si>
  <si>
    <t xml:space="preserve">12,03
</t>
  </si>
  <si>
    <t xml:space="preserve">151,2
</t>
  </si>
  <si>
    <t>1-4-0</t>
  </si>
  <si>
    <t>Рабочий ...</t>
  </si>
  <si>
    <t xml:space="preserve">12,16
</t>
  </si>
  <si>
    <t xml:space="preserve">152,88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</si>
  <si>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</si>
  <si>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</si>
  <si>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</si>
  <si>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</si>
  <si>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</si>
  <si>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159,91
</t>
  </si>
  <si>
    <t>1-4-5</t>
  </si>
  <si>
    <t>Рабочий строитель (ср 4,5)</t>
  </si>
  <si>
    <t xml:space="preserve">13,09
</t>
  </si>
  <si>
    <t xml:space="preserve">164,5
</t>
  </si>
  <si>
    <t>1-4-7</t>
  </si>
  <si>
    <t>Рабочий строитель (ср 4,7)</t>
  </si>
  <si>
    <t xml:space="preserve">13,46
</t>
  </si>
  <si>
    <t xml:space="preserve">169,23
</t>
  </si>
  <si>
    <t>1-5-0</t>
  </si>
  <si>
    <t>Рабочий строитель (ср 5)</t>
  </si>
  <si>
    <t xml:space="preserve">14,02
</t>
  </si>
  <si>
    <t xml:space="preserve">176,27
</t>
  </si>
  <si>
    <t>1-6-0</t>
  </si>
  <si>
    <t>Рабочий монтажник (ср 6)</t>
  </si>
  <si>
    <t xml:space="preserve">16,33
</t>
  </si>
  <si>
    <t xml:space="preserve">205,31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</si>
  <si>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</si>
  <si>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</si>
  <si>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</si>
  <si>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</si>
  <si>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</si>
  <si>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</si>
  <si>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</si>
  <si>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№ 56/1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</si>
  <si>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</si>
  <si>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</si>
  <si>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</si>
  <si>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Автопогрузчики 5 т</t>
  </si>
  <si>
    <t xml:space="preserve">111,55
</t>
  </si>
  <si>
    <t xml:space="preserve">524
</t>
  </si>
  <si>
    <t>Лебедки ручные и рычажные тяговым усилием 14,72 кН (1,5 т)</t>
  </si>
  <si>
    <t xml:space="preserve">1,06
</t>
  </si>
  <si>
    <t xml:space="preserve">5
</t>
  </si>
  <si>
    <t>Электростанции передвижные 4 кВт</t>
  </si>
  <si>
    <t xml:space="preserve">31,16
</t>
  </si>
  <si>
    <t xml:space="preserve">230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</si>
  <si>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</si>
  <si>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</si>
  <si>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</si>
  <si>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</si>
  <si>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</si>
  <si>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</si>
  <si>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</si>
  <si>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</si>
  <si>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</si>
  <si>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</si>
  <si>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160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</si>
  <si>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</si>
  <si>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</si>
  <si>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 xml:space="preserve">36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</si>
  <si>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</si>
  <si>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</si>
  <si>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413
</t>
  </si>
  <si>
    <t>Экскаваторы одноковшовые дизельные на гусеничном ходу при работе на других видах строительства 0,65 м3</t>
  </si>
  <si>
    <t xml:space="preserve">145,69
</t>
  </si>
  <si>
    <t xml:space="preserve">897
</t>
  </si>
  <si>
    <t>Бульдозеры при работе на других видах строительства 59 кВт (80 л.с.)</t>
  </si>
  <si>
    <t xml:space="preserve">71,41
</t>
  </si>
  <si>
    <t xml:space="preserve">616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</si>
  <si>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</si>
  <si>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</si>
  <si>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</si>
  <si>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Котлы битумные передвижные 400 л</t>
  </si>
  <si>
    <t xml:space="preserve">32,24
</t>
  </si>
  <si>
    <t xml:space="preserve">109
</t>
  </si>
  <si>
    <t>Агрегаты сварочные двухпостовые для ручной сварки на тракторе 79 кВт (108 л.с.)</t>
  </si>
  <si>
    <t xml:space="preserve">112,26
</t>
  </si>
  <si>
    <t xml:space="preserve">683
</t>
  </si>
  <si>
    <t>Трубоукладчики для труб диаметром до 400 мм грузоподъемностью 6,3 т</t>
  </si>
  <si>
    <t xml:space="preserve">129,46
</t>
  </si>
  <si>
    <t xml:space="preserve">731
</t>
  </si>
  <si>
    <t>Тракторы на пневмоколесном ходу 29 кВт (40 л.с.)</t>
  </si>
  <si>
    <t xml:space="preserve">49,99
</t>
  </si>
  <si>
    <t xml:space="preserve">354,16
</t>
  </si>
  <si>
    <t>ЧелСЦена, ноябрь 2017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</si>
  <si>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</si>
  <si>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</si>
  <si>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</si>
  <si>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</si>
  <si>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</si>
  <si>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</si>
  <si>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</si>
  <si>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</si>
  <si>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</si>
  <si>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</si>
  <si>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</si>
  <si>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</si>
  <si>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</si>
  <si>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</si>
  <si>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</si>
  <si>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МТРиЭ ЧО, Пост. № 56/1  (331101-1)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</si>
  <si>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</si>
  <si>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</si>
  <si>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</si>
  <si>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</si>
  <si>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</si>
  <si>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</si>
  <si>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</si>
  <si>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</si>
  <si>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</si>
  <si>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</si>
  <si>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</si>
  <si>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</si>
  <si>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</si>
  <si>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</si>
  <si>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</si>
  <si>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</si>
  <si>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</si>
  <si>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>Автомобиль-самосвал, грузоподъемность до 7 т</t>
  </si>
  <si>
    <t xml:space="preserve">105,37
</t>
  </si>
  <si>
    <t xml:space="preserve">761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</si>
  <si>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</si>
  <si>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</si>
  <si>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</si>
  <si>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</si>
  <si>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</si>
  <si>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</si>
  <si>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</si>
  <si>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</si>
  <si>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</si>
  <si>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</si>
  <si>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</si>
  <si>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17335,94
</t>
  </si>
  <si>
    <t>МТРиЭ ЧО, Пост.от 10.11.2017 г. №56/1, п.102</t>
  </si>
  <si>
    <t>101-0311</t>
  </si>
  <si>
    <t>Каболка</t>
  </si>
  <si>
    <t xml:space="preserve">26830
</t>
  </si>
  <si>
    <t xml:space="preserve">85941,49
</t>
  </si>
  <si>
    <t>К=1,1 МТРиЭ ЧО, Пост.от 10.11.2017 г. №56/1</t>
  </si>
  <si>
    <t>101-0322</t>
  </si>
  <si>
    <t>Керосин для технических целей марок КТ-1, КТ-2</t>
  </si>
  <si>
    <t xml:space="preserve">7840
</t>
  </si>
  <si>
    <t xml:space="preserve">49078,82
</t>
  </si>
  <si>
    <t>МТРиЭ ЧО, Пост.от 10.11.2017 г. №56/1,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</si>
  <si>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</si>
  <si>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</si>
  <si>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</si>
  <si>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</si>
  <si>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49,32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</si>
  <si>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</si>
  <si>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</si>
  <si>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</si>
  <si>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</si>
  <si>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75610,58
</t>
  </si>
  <si>
    <t>МТРиЭ ЧО, Пост.от 10.11.2017 г. №56/1, п.117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</si>
  <si>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</si>
  <si>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</si>
  <si>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</si>
  <si>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</si>
  <si>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97,75
</t>
  </si>
  <si>
    <t>Среднее (11.06.420, 11.06.4201)/42.8*22.12</t>
  </si>
  <si>
    <t>101-1513</t>
  </si>
  <si>
    <t>Электроды диаметром 4 мм Э42</t>
  </si>
  <si>
    <t xml:space="preserve">11520
</t>
  </si>
  <si>
    <t xml:space="preserve">92336,03
</t>
  </si>
  <si>
    <t>08.07.006</t>
  </si>
  <si>
    <t>101-1529</t>
  </si>
  <si>
    <t>Электроды диаметром 6 мм Э42</t>
  </si>
  <si>
    <t xml:space="preserve">10660
</t>
  </si>
  <si>
    <t xml:space="preserve">68859,22
</t>
  </si>
  <si>
    <t>101-1530</t>
  </si>
  <si>
    <t>Электроды диаметром 6 мм Э42А</t>
  </si>
  <si>
    <t>101-1537</t>
  </si>
  <si>
    <t>Электроды диаметром 8 мм Э42</t>
  </si>
  <si>
    <t>101-1597</t>
  </si>
  <si>
    <t>Брезент</t>
  </si>
  <si>
    <t xml:space="preserve">м2
</t>
  </si>
  <si>
    <t xml:space="preserve">32,5
</t>
  </si>
  <si>
    <t xml:space="preserve">104,87
</t>
  </si>
  <si>
    <t>26.10.015</t>
  </si>
  <si>
    <t>101-1669</t>
  </si>
  <si>
    <t>Очес льняной</t>
  </si>
  <si>
    <t xml:space="preserve">42,4
</t>
  </si>
  <si>
    <t xml:space="preserve">322,06
</t>
  </si>
  <si>
    <t>101-1703</t>
  </si>
  <si>
    <t>Прокладки резиновые (пластина техническая прессованная)</t>
  </si>
  <si>
    <t xml:space="preserve">22,8
</t>
  </si>
  <si>
    <t xml:space="preserve">134,91
</t>
  </si>
  <si>
    <t>Среднее (11.06.409,11.06.413,11.06.412,11.06.410,11.06.420)</t>
  </si>
  <si>
    <t>101-1782</t>
  </si>
  <si>
    <t>Ткань мешочная</t>
  </si>
  <si>
    <t xml:space="preserve">10 м2
</t>
  </si>
  <si>
    <t xml:space="preserve">92,4
</t>
  </si>
  <si>
    <t xml:space="preserve">419,64
</t>
  </si>
  <si>
    <t>26.10.080</t>
  </si>
  <si>
    <t>101-1825</t>
  </si>
  <si>
    <t>Олифа натуральная</t>
  </si>
  <si>
    <t xml:space="preserve">30,4
</t>
  </si>
  <si>
    <t xml:space="preserve">145,76
</t>
  </si>
  <si>
    <t>101-1924</t>
  </si>
  <si>
    <t>Электроды диаметром 4 мм Э42А</t>
  </si>
  <si>
    <t xml:space="preserve">11,52
</t>
  </si>
  <si>
    <t xml:space="preserve">92,33
</t>
  </si>
  <si>
    <t>101-1994</t>
  </si>
  <si>
    <t>Краски маркировочные МКЭ-4</t>
  </si>
  <si>
    <t xml:space="preserve">103
</t>
  </si>
  <si>
    <t xml:space="preserve">232,26
</t>
  </si>
  <si>
    <t>14.01.140.8</t>
  </si>
  <si>
    <t>101-2143</t>
  </si>
  <si>
    <t>Краска</t>
  </si>
  <si>
    <t xml:space="preserve">19,1
</t>
  </si>
  <si>
    <t xml:space="preserve">61,72
</t>
  </si>
  <si>
    <t>МТРиЭ ЧО, Пост.от 10.11.2017 г. №56/1, п.373</t>
  </si>
  <si>
    <t>101-2211</t>
  </si>
  <si>
    <t>Пленка радиографическая РТ-5</t>
  </si>
  <si>
    <t xml:space="preserve">дм2
</t>
  </si>
  <si>
    <t xml:space="preserve">8,3
</t>
  </si>
  <si>
    <t xml:space="preserve">15,71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</si>
  <si>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</si>
  <si>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</si>
  <si>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</si>
  <si>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</si>
  <si>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44,5
</t>
  </si>
  <si>
    <t>26.03.130</t>
  </si>
  <si>
    <t>101-2477</t>
  </si>
  <si>
    <t>Лента мастично-полимерная типа «Лиам»</t>
  </si>
  <si>
    <t xml:space="preserve">67,9
</t>
  </si>
  <si>
    <t xml:space="preserve">175,26
</t>
  </si>
  <si>
    <t>Среднее (10.02.206, 10.02.2061)</t>
  </si>
  <si>
    <t>101-2489</t>
  </si>
  <si>
    <t>Лента поливинилхлоридная липкая толщиной 0,4 мм</t>
  </si>
  <si>
    <t xml:space="preserve">15,4
</t>
  </si>
  <si>
    <t xml:space="preserve">44,7
</t>
  </si>
  <si>
    <t>10.02.202</t>
  </si>
  <si>
    <t>101-3271</t>
  </si>
  <si>
    <t>Фотопроявитель</t>
  </si>
  <si>
    <t xml:space="preserve">л
</t>
  </si>
  <si>
    <t xml:space="preserve">25,4
</t>
  </si>
  <si>
    <t xml:space="preserve">103,94
</t>
  </si>
  <si>
    <t>Среднее (37.03.032, 37.03.033, 37.03.034, 37.03.035)</t>
  </si>
  <si>
    <t>101-3272</t>
  </si>
  <si>
    <t>Фотофиксаж</t>
  </si>
  <si>
    <t xml:space="preserve">18,5
</t>
  </si>
  <si>
    <t xml:space="preserve">89,57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</si>
  <si>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</si>
  <si>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</si>
  <si>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</si>
  <si>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</si>
  <si>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62,76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</si>
  <si>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</si>
  <si>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</si>
  <si>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</si>
  <si>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</si>
  <si>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4109,73
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</si>
  <si>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</si>
  <si>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</si>
  <si>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</si>
  <si>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7365
</t>
  </si>
  <si>
    <t>МТРиЭ ЧО, Пост.от 10.11.2017 г. №56/1, п.176</t>
  </si>
  <si>
    <t>103-1009</t>
  </si>
  <si>
    <t>Фасонные стальные сварные части, диаметр до 800 мм</t>
  </si>
  <si>
    <t xml:space="preserve">13960
</t>
  </si>
  <si>
    <t xml:space="preserve">109595,62
</t>
  </si>
  <si>
    <t>МТРиЭ ЧО, Пост.от 10.11.2017 г. №56/1, п.198</t>
  </si>
  <si>
    <t>108-0081</t>
  </si>
  <si>
    <t>Бобышки скошенные</t>
  </si>
  <si>
    <t xml:space="preserve">шт.
</t>
  </si>
  <si>
    <t xml:space="preserve">14,4
</t>
  </si>
  <si>
    <t xml:space="preserve">165,87
</t>
  </si>
  <si>
    <t>24.23.029</t>
  </si>
  <si>
    <t>113-0359</t>
  </si>
  <si>
    <t>Обезжириватель «CAMISOLVE»</t>
  </si>
  <si>
    <t xml:space="preserve">79
</t>
  </si>
  <si>
    <t xml:space="preserve">328,66
</t>
  </si>
  <si>
    <t>Код ОКП 23 10 00</t>
  </si>
  <si>
    <t>301-3240</t>
  </si>
  <si>
    <t>Колпачки-заглушки 1"</t>
  </si>
  <si>
    <t xml:space="preserve">2,59
</t>
  </si>
  <si>
    <t xml:space="preserve">12,48
</t>
  </si>
  <si>
    <t>100.01.028*10.20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</si>
  <si>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</si>
  <si>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</si>
  <si>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</si>
  <si>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546,91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</si>
  <si>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</si>
  <si>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</si>
  <si>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</si>
  <si>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</si>
  <si>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336,8
</t>
  </si>
  <si>
    <t>МТРиЭ ЧО, Пост.от 10.11.2017 г. №56/1, п.095</t>
  </si>
  <si>
    <t>411-0001</t>
  </si>
  <si>
    <t>Вода</t>
  </si>
  <si>
    <t xml:space="preserve">3,11
</t>
  </si>
  <si>
    <t xml:space="preserve">26,36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</si>
  <si>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</si>
  <si>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</si>
  <si>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</si>
  <si>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</si>
  <si>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</si>
  <si>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</si>
  <si>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83969,71
</t>
  </si>
  <si>
    <t>Среднее (100.05.010,20.07.010*0, 20.07.0121)</t>
  </si>
  <si>
    <t>507-2611</t>
  </si>
  <si>
    <t>Заглушки полиэтиленовые для труб диаметром 63 мм</t>
  </si>
  <si>
    <t xml:space="preserve">10 шт.
</t>
  </si>
  <si>
    <t xml:space="preserve">263,62
</t>
  </si>
  <si>
    <t xml:space="preserve">562,08
</t>
  </si>
  <si>
    <t>20.09.004.9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</si>
  <si>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</si>
  <si>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</si>
  <si>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</si>
  <si>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310,38
</t>
  </si>
  <si>
    <t>20.09.004.5</t>
  </si>
  <si>
    <t>507-2630</t>
  </si>
  <si>
    <t>Пробки П-М27х2</t>
  </si>
  <si>
    <t xml:space="preserve">5,44
</t>
  </si>
  <si>
    <t xml:space="preserve">115,39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</si>
  <si>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</si>
  <si>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</si>
  <si>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</si>
  <si>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</si>
  <si>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</si>
  <si>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</si>
  <si>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</si>
  <si>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</si>
  <si>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</si>
  <si>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</si>
  <si>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ООО "АЛСО "</t>
  </si>
  <si>
    <t>Кран шаровой муфтовый ALSO  КШ.М.П.Н. GAS.025.40-01.,цена: 2000/1/18/5.92=286.30руб</t>
  </si>
  <si>
    <t xml:space="preserve">шт
</t>
  </si>
  <si>
    <t xml:space="preserve">286,3
</t>
  </si>
  <si>
    <t xml:space="preserve">1694,92
</t>
  </si>
  <si>
    <t>ТССЦ-101-2548</t>
  </si>
  <si>
    <t>Сталь полосовая 40х4 мм</t>
  </si>
  <si>
    <t xml:space="preserve">6320
</t>
  </si>
  <si>
    <t xml:space="preserve">43157,92
</t>
  </si>
  <si>
    <t>МТРиЭ ЧО, Пост.от 10.11.2017 г. №56/1, п.216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</si>
  <si>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</si>
  <si>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</si>
  <si>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м
</t>
  </si>
  <si>
    <t xml:space="preserve">30,2
</t>
  </si>
  <si>
    <t xml:space="preserve">177,43
</t>
  </si>
  <si>
    <t>МТРиЭ ЧО, Пост.от 10.11.2017 г. №56/1, п.188*4.62/1000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</si>
  <si>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</si>
  <si>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</si>
  <si>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</si>
  <si>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395,55
</t>
  </si>
  <si>
    <t>МТРиЭ ЧО, Пост.от 10.11.2017 г. №56/1, п.188*10.3/1000</t>
  </si>
  <si>
    <t>ТССЦ-408-0122</t>
  </si>
  <si>
    <t>ТССЦ-507-0778</t>
  </si>
  <si>
    <t>Переход «полиэтилен-сталь 63х57»</t>
  </si>
  <si>
    <t xml:space="preserve">385
</t>
  </si>
  <si>
    <t xml:space="preserve">656,3
</t>
  </si>
  <si>
    <t>ТССЦ-507-0832</t>
  </si>
  <si>
    <t>Отвод 90° полиэтиленовый с удлиненным хвостовиком, диаметр 63 мм (ТУ2248-001-18425183-01)</t>
  </si>
  <si>
    <t xml:space="preserve">90,12
</t>
  </si>
  <si>
    <t xml:space="preserve">135,77
</t>
  </si>
  <si>
    <t>20.09.002.15</t>
  </si>
  <si>
    <t>ТССЦ-507-2055</t>
  </si>
  <si>
    <t>Труба ПЭ 80 SDR 11, наружный диаметр 63 мм (ГОСТ Р 50838-95)</t>
  </si>
  <si>
    <t xml:space="preserve">10 м
</t>
  </si>
  <si>
    <t xml:space="preserve">300
</t>
  </si>
  <si>
    <t xml:space="preserve">1839,8
</t>
  </si>
  <si>
    <t>15.02.050.4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</si>
  <si>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</si>
  <si>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</si>
  <si>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</si>
  <si>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</si>
  <si>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</si>
  <si>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ТССЦ-509-0068</t>
  </si>
  <si>
    <t>Удаленные и замененные ресурсы</t>
  </si>
  <si>
    <t>103-8007</t>
  </si>
  <si>
    <t>Трубы стальные изолированные двухслойным покрытием из экструдированного полиэтилена «СЭВИЛЕН», диаметр условного прохода 57 мм, толщина стенки 3,5 мм</t>
  </si>
  <si>
    <t xml:space="preserve">51,04
</t>
  </si>
  <si>
    <t xml:space="preserve"> </t>
  </si>
  <si>
    <t>4 кв. 2017г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</si>
  <si>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</si>
  <si>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</si>
  <si>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</si>
  <si>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</si>
  <si>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</si>
  <si>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</si>
  <si>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</si>
  <si>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</si>
  <si>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</si>
  <si>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</si>
  <si>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Технологическое присоединение.</t>
  </si>
  <si>
    <t>Стройка:Газопровод низкого давления от точки подключения до границы земельного участка по адресу: Г. Челябинск, Советский район, ул. Колсанова, 3Б-3В.</t>
  </si>
  <si>
    <t>Объект:Газопровод низкого давления от точки подключения до границы земельного участка по адресу: Г. Челябинск, Советский район, ул. Колсанова, 3Б-3В.</t>
  </si>
  <si>
    <t>Основание: смета 082.17-СМ</t>
  </si>
  <si>
    <t>НДС 18%</t>
  </si>
  <si>
    <t>ВСЕГО с НДС</t>
  </si>
  <si>
    <t>Подготовил инженер - сметчик</t>
  </si>
  <si>
    <t>Начальника УСиИ</t>
  </si>
  <si>
    <t xml:space="preserve">   </t>
  </si>
  <si>
    <t>_____________________ /В.О. Брябрин/</t>
  </si>
  <si>
    <t>_____________________ /Е.С.Кувалдина/</t>
  </si>
  <si>
    <t>177 680,86</t>
  </si>
  <si>
    <t>руб.</t>
  </si>
  <si>
    <t>Смета на сумму   177 680,86 рублей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</si>
</sst>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0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8" fillId="0" borderId="0" xfId="23" applyFont="1" applyAlignment="1">
      <alignment horizontal="left"/>
    </xf>
    <xf numFmtId="164" fontId="11" fillId="0" borderId="3" xfId="12" applyNumberFormat="1" applyFont="1" applyBorder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1000125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18"/>
  <sheetViews>
    <sheetView showGridLines="0" tabSelected="1" workbookViewId="0">
      <selection activeCell="I117" sqref="I117"/>
    </sheetView>
  </sheetViews>
  <sheetFormatPr defaultColWidth="9.140625"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12" ht="15.75" x14ac:dyDescent="0.25">
      <c r="A1" s="133" t="s">
        <v>697</v>
      </c>
      <c r="B1" s="133"/>
      <c r="H1" s="134" t="s">
        <v>698</v>
      </c>
      <c r="I1"/>
      <c r="J1"/>
    </row>
    <row r="2" spans="1:12" ht="15.75" x14ac:dyDescent="0.25">
      <c r="A2" s="133"/>
      <c r="H2" s="134"/>
      <c r="I2"/>
      <c r="J2"/>
    </row>
    <row r="3" spans="1:12" x14ac:dyDescent="0.2">
      <c r="A3" s="135" t="s">
        <v>716</v>
      </c>
      <c r="B3" s="135"/>
      <c r="H3" s="135" t="s">
        <v>716</v>
      </c>
      <c r="I3" s="135"/>
      <c r="J3" s="135"/>
    </row>
    <row r="4" spans="1:12" ht="15.75" x14ac:dyDescent="0.25">
      <c r="A4" s="136"/>
      <c r="H4" s="134"/>
      <c r="I4"/>
      <c r="J4"/>
    </row>
    <row r="5" spans="1:12" x14ac:dyDescent="0.2">
      <c r="A5" s="137" t="s">
        <v>699</v>
      </c>
      <c r="B5" s="137"/>
      <c r="H5" s="138" t="s">
        <v>700</v>
      </c>
      <c r="I5" s="138"/>
      <c r="J5" s="138"/>
    </row>
    <row r="6" spans="1:12" x14ac:dyDescent="0.2">
      <c r="A6" s="137" t="s">
        <v>701</v>
      </c>
      <c r="B6" s="137"/>
      <c r="H6" s="1" t="s">
        <v>702</v>
      </c>
    </row>
    <row r="8" spans="1:12" x14ac:dyDescent="0.2">
      <c r="A8" s="2"/>
      <c r="B8" s="2"/>
      <c r="C8" s="2"/>
      <c r="D8" s="2"/>
      <c r="E8" s="2"/>
      <c r="F8" s="2"/>
      <c r="G8" s="2"/>
      <c r="H8" s="2"/>
    </row>
    <row r="9" spans="1:12" s="5" customFormat="1" ht="12" x14ac:dyDescent="0.2">
      <c r="A9" s="3"/>
      <c r="B9" s="4"/>
      <c r="C9" s="4"/>
      <c r="D9" s="4"/>
    </row>
    <row r="10" spans="1:12" s="5" customFormat="1" ht="12" x14ac:dyDescent="0.2">
      <c r="A10" s="95" t="s">
        <v>704</v>
      </c>
      <c r="B10" s="4"/>
      <c r="C10" s="4"/>
      <c r="D10" s="4"/>
    </row>
    <row r="11" spans="1:12" s="5" customFormat="1" ht="12" x14ac:dyDescent="0.2">
      <c r="A11" s="95"/>
      <c r="B11" s="4" t="s">
        <v>703</v>
      </c>
      <c r="C11" s="4"/>
      <c r="D11" s="4"/>
    </row>
    <row r="12" spans="1:12" s="5" customFormat="1" ht="12" x14ac:dyDescent="0.2">
      <c r="A12" s="3"/>
      <c r="B12" s="4"/>
      <c r="C12" s="4"/>
      <c r="D12" s="4"/>
    </row>
    <row r="13" spans="1:12" s="5" customFormat="1" ht="12" x14ac:dyDescent="0.2">
      <c r="A13" s="95" t="s">
        <v>705</v>
      </c>
      <c r="B13" s="4"/>
      <c r="C13" s="4"/>
      <c r="D13" s="4"/>
    </row>
    <row r="14" spans="1:12" s="5" customFormat="1" ht="12" x14ac:dyDescent="0.2">
      <c r="A14" s="95"/>
      <c r="B14" s="4" t="s">
        <v>703</v>
      </c>
      <c r="C14" s="4"/>
      <c r="D14" s="4"/>
    </row>
    <row r="15" spans="1:12" s="5" customFormat="1" ht="12" x14ac:dyDescent="0.2">
      <c r="A15" s="139" t="s">
        <v>706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</row>
    <row r="17" spans="1:26" s="5" customFormat="1" ht="15" x14ac:dyDescent="0.25">
      <c r="A17" s="114" t="s">
        <v>37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</row>
    <row r="18" spans="1:26" s="5" customFormat="1" ht="12" x14ac:dyDescent="0.2">
      <c r="A18" s="115" t="s">
        <v>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</row>
    <row r="19" spans="1:26" s="5" customFormat="1" ht="12" x14ac:dyDescent="0.2">
      <c r="A19" s="115" t="s">
        <v>38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</row>
    <row r="20" spans="1:26" s="5" customFormat="1" ht="12" x14ac:dyDescent="0.2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</row>
    <row r="21" spans="1:26" s="5" customFormat="1" ht="12" x14ac:dyDescent="0.2"/>
    <row r="22" spans="1:26" s="5" customFormat="1" ht="12" x14ac:dyDescent="0.2">
      <c r="G22" s="117" t="s">
        <v>17</v>
      </c>
      <c r="H22" s="118"/>
      <c r="I22" s="119"/>
      <c r="J22" s="117" t="s">
        <v>18</v>
      </c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9"/>
    </row>
    <row r="23" spans="1:26" s="5" customFormat="1" x14ac:dyDescent="0.2">
      <c r="D23" s="3" t="s">
        <v>2</v>
      </c>
      <c r="G23" s="107">
        <f>31101/1000</f>
        <v>31.100999999999999</v>
      </c>
      <c r="H23" s="108"/>
      <c r="I23" s="7" t="s">
        <v>3</v>
      </c>
      <c r="J23" s="109" t="s">
        <v>714</v>
      </c>
      <c r="K23" s="110"/>
      <c r="L23" s="96"/>
      <c r="M23" s="96"/>
      <c r="N23" s="96"/>
      <c r="O23" s="96"/>
      <c r="P23" s="96"/>
      <c r="Q23" s="96"/>
      <c r="R23" s="96"/>
      <c r="S23" s="96"/>
      <c r="T23" s="96"/>
      <c r="U23" s="7" t="s">
        <v>715</v>
      </c>
    </row>
    <row r="24" spans="1:26" s="5" customFormat="1" x14ac:dyDescent="0.2">
      <c r="D24" s="9" t="s">
        <v>33</v>
      </c>
      <c r="F24" s="10"/>
      <c r="G24" s="107">
        <f>0/1000</f>
        <v>0</v>
      </c>
      <c r="H24" s="108"/>
      <c r="I24" s="7" t="s">
        <v>3</v>
      </c>
      <c r="J24" s="109">
        <f>0/1000</f>
        <v>0</v>
      </c>
      <c r="K24" s="110"/>
      <c r="L24" s="96"/>
      <c r="M24" s="96"/>
      <c r="N24" s="96"/>
      <c r="O24" s="96"/>
      <c r="P24" s="96"/>
      <c r="Q24" s="96"/>
      <c r="R24" s="96"/>
      <c r="S24" s="96"/>
      <c r="T24" s="96"/>
      <c r="U24" s="7" t="s">
        <v>3</v>
      </c>
    </row>
    <row r="25" spans="1:26" s="5" customFormat="1" x14ac:dyDescent="0.2">
      <c r="D25" s="9" t="s">
        <v>34</v>
      </c>
      <c r="F25" s="10"/>
      <c r="G25" s="107">
        <f>1212/1000</f>
        <v>1.212</v>
      </c>
      <c r="H25" s="108"/>
      <c r="I25" s="7" t="s">
        <v>3</v>
      </c>
      <c r="J25" s="109">
        <f>4341/1000</f>
        <v>4.3410000000000002</v>
      </c>
      <c r="K25" s="110"/>
      <c r="L25" s="96"/>
      <c r="M25" s="96"/>
      <c r="N25" s="96"/>
      <c r="O25" s="96"/>
      <c r="P25" s="96"/>
      <c r="Q25" s="96"/>
      <c r="R25" s="96"/>
      <c r="S25" s="96"/>
      <c r="T25" s="96"/>
      <c r="U25" s="7" t="s">
        <v>3</v>
      </c>
    </row>
    <row r="26" spans="1:26" s="5" customFormat="1" x14ac:dyDescent="0.2">
      <c r="D26" s="3" t="s">
        <v>4</v>
      </c>
      <c r="G26" s="107">
        <f>(V26+V27)/1000</f>
        <v>0.20124</v>
      </c>
      <c r="H26" s="108"/>
      <c r="I26" s="7" t="s">
        <v>5</v>
      </c>
      <c r="J26" s="109">
        <f>(W26+W27)/1000</f>
        <v>0.20124</v>
      </c>
      <c r="K26" s="110"/>
      <c r="L26" s="8"/>
      <c r="M26" s="8"/>
      <c r="N26" s="8"/>
      <c r="O26" s="8"/>
      <c r="P26" s="8"/>
      <c r="Q26" s="8"/>
      <c r="R26" s="8"/>
      <c r="S26" s="8"/>
      <c r="T26" s="8"/>
      <c r="U26" s="7" t="s">
        <v>5</v>
      </c>
      <c r="V26" s="11">
        <v>184.03</v>
      </c>
      <c r="W26" s="12">
        <v>184.03</v>
      </c>
      <c r="X26" s="50">
        <v>2160</v>
      </c>
      <c r="Y26" s="50">
        <v>2039</v>
      </c>
      <c r="Z26" s="50">
        <v>1233</v>
      </c>
    </row>
    <row r="27" spans="1:26" s="5" customFormat="1" x14ac:dyDescent="0.2">
      <c r="D27" s="3" t="s">
        <v>6</v>
      </c>
      <c r="G27" s="107">
        <f>2160/1000</f>
        <v>2.16</v>
      </c>
      <c r="H27" s="108"/>
      <c r="I27" s="7" t="s">
        <v>3</v>
      </c>
      <c r="J27" s="109">
        <f>27161/1000</f>
        <v>27.161000000000001</v>
      </c>
      <c r="K27" s="110"/>
      <c r="L27" s="8"/>
      <c r="M27" s="8"/>
      <c r="N27" s="8"/>
      <c r="O27" s="8"/>
      <c r="P27" s="8"/>
      <c r="Q27" s="8"/>
      <c r="R27" s="8"/>
      <c r="S27" s="8"/>
      <c r="T27" s="8"/>
      <c r="U27" s="7" t="s">
        <v>3</v>
      </c>
      <c r="V27" s="11">
        <v>17.21</v>
      </c>
      <c r="W27" s="12">
        <v>17.21</v>
      </c>
      <c r="X27" s="51">
        <v>27161</v>
      </c>
      <c r="Y27" s="51">
        <v>21842</v>
      </c>
      <c r="Z27" s="51">
        <v>12388</v>
      </c>
    </row>
    <row r="28" spans="1:26" s="5" customFormat="1" ht="12" x14ac:dyDescent="0.2">
      <c r="F28" s="4"/>
      <c r="G28" s="13"/>
      <c r="H28" s="13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4"/>
    </row>
    <row r="29" spans="1:26" s="5" customFormat="1" ht="12" x14ac:dyDescent="0.2">
      <c r="B29" s="4"/>
      <c r="C29" s="4"/>
      <c r="D29" s="4"/>
      <c r="F29" s="10"/>
      <c r="G29" s="16"/>
      <c r="H29" s="16"/>
      <c r="I29" s="17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7"/>
    </row>
    <row r="30" spans="1:26" s="5" customFormat="1" ht="12" x14ac:dyDescent="0.2">
      <c r="A30" s="3" t="str">
        <f>"Составлена в базисных ценах на 01.2000 г. и текущих ценах на " &amp; IF(LEN(L30)&gt;3,MID(L30,4,LEN(L30)),L30)</f>
        <v xml:space="preserve">Составлена в базисных ценах на 01.2000 г. и текущих ценах на </v>
      </c>
      <c r="D30" s="5" t="s">
        <v>692</v>
      </c>
    </row>
    <row r="31" spans="1:26" s="5" customFormat="1" thickBot="1" x14ac:dyDescent="0.25">
      <c r="A31" s="19"/>
    </row>
    <row r="32" spans="1:26" s="21" customFormat="1" ht="27" customHeight="1" thickBot="1" x14ac:dyDescent="0.25">
      <c r="A32" s="113" t="s">
        <v>7</v>
      </c>
      <c r="B32" s="113" t="s">
        <v>8</v>
      </c>
      <c r="C32" s="113" t="s">
        <v>9</v>
      </c>
      <c r="D32" s="112" t="s">
        <v>10</v>
      </c>
      <c r="E32" s="112"/>
      <c r="F32" s="112"/>
      <c r="G32" s="112" t="s">
        <v>11</v>
      </c>
      <c r="H32" s="112"/>
      <c r="I32" s="112"/>
      <c r="J32" s="112" t="s">
        <v>12</v>
      </c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</row>
    <row r="33" spans="1:26" s="21" customFormat="1" ht="22.5" customHeight="1" thickBot="1" x14ac:dyDescent="0.25">
      <c r="A33" s="113"/>
      <c r="B33" s="113"/>
      <c r="C33" s="113"/>
      <c r="D33" s="111" t="s">
        <v>1</v>
      </c>
      <c r="E33" s="20" t="s">
        <v>13</v>
      </c>
      <c r="F33" s="20" t="s">
        <v>14</v>
      </c>
      <c r="G33" s="111" t="s">
        <v>1</v>
      </c>
      <c r="H33" s="20" t="s">
        <v>13</v>
      </c>
      <c r="I33" s="20" t="s">
        <v>14</v>
      </c>
      <c r="J33" s="111" t="s">
        <v>1</v>
      </c>
      <c r="K33" s="20" t="s">
        <v>13</v>
      </c>
      <c r="L33" s="20"/>
      <c r="M33" s="20"/>
      <c r="N33" s="20"/>
      <c r="O33" s="20"/>
      <c r="P33" s="20"/>
      <c r="Q33" s="20"/>
      <c r="R33" s="20"/>
      <c r="S33" s="20"/>
      <c r="T33" s="20"/>
      <c r="U33" s="20" t="s">
        <v>14</v>
      </c>
    </row>
    <row r="34" spans="1:26" s="21" customFormat="1" ht="22.5" customHeight="1" thickBot="1" x14ac:dyDescent="0.25">
      <c r="A34" s="113"/>
      <c r="B34" s="113"/>
      <c r="C34" s="113"/>
      <c r="D34" s="111"/>
      <c r="E34" s="20" t="s">
        <v>15</v>
      </c>
      <c r="F34" s="20" t="s">
        <v>16</v>
      </c>
      <c r="G34" s="111"/>
      <c r="H34" s="20" t="s">
        <v>15</v>
      </c>
      <c r="I34" s="20" t="s">
        <v>16</v>
      </c>
      <c r="J34" s="111"/>
      <c r="K34" s="20" t="s">
        <v>15</v>
      </c>
      <c r="L34" s="20"/>
      <c r="M34" s="20"/>
      <c r="N34" s="20"/>
      <c r="O34" s="20"/>
      <c r="P34" s="20"/>
      <c r="Q34" s="20"/>
      <c r="R34" s="20"/>
      <c r="S34" s="20"/>
      <c r="T34" s="20"/>
      <c r="U34" s="20" t="s">
        <v>16</v>
      </c>
    </row>
    <row r="35" spans="1:26" s="4" customFormat="1" x14ac:dyDescent="0.2">
      <c r="A35" s="57">
        <v>1</v>
      </c>
      <c r="B35" s="57">
        <v>2</v>
      </c>
      <c r="C35" s="57">
        <v>3</v>
      </c>
      <c r="D35" s="58">
        <v>4</v>
      </c>
      <c r="E35" s="57">
        <v>5</v>
      </c>
      <c r="F35" s="57">
        <v>6</v>
      </c>
      <c r="G35" s="58">
        <v>7</v>
      </c>
      <c r="H35" s="57">
        <v>8</v>
      </c>
      <c r="I35" s="57">
        <v>9</v>
      </c>
      <c r="J35" s="58">
        <v>10</v>
      </c>
      <c r="K35" s="57">
        <v>11</v>
      </c>
      <c r="L35" s="57"/>
      <c r="M35" s="57"/>
      <c r="N35" s="57"/>
      <c r="O35" s="57"/>
      <c r="P35" s="57"/>
      <c r="Q35" s="57"/>
      <c r="R35" s="57"/>
      <c r="S35" s="57"/>
      <c r="T35" s="57"/>
      <c r="U35" s="57">
        <v>12</v>
      </c>
    </row>
    <row r="36" spans="1:26" s="25" customFormat="1" ht="19.350000000000001" customHeight="1" x14ac:dyDescent="0.2">
      <c r="A36" s="101" t="s">
        <v>42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</row>
    <row r="37" spans="1:26" s="25" customFormat="1" ht="72" x14ac:dyDescent="0.2">
      <c r="A37" s="59">
        <v>1</v>
      </c>
      <c r="B37" s="60" t="s">
        <v>43</v>
      </c>
      <c r="C37" s="61" t="s">
        <v>44</v>
      </c>
      <c r="D37" s="62">
        <v>5869.68</v>
      </c>
      <c r="E37" s="63" t="s">
        <v>45</v>
      </c>
      <c r="F37" s="62" t="s">
        <v>46</v>
      </c>
      <c r="G37" s="62">
        <v>544</v>
      </c>
      <c r="H37" s="62">
        <v>14</v>
      </c>
      <c r="I37" s="62" t="s">
        <v>47</v>
      </c>
      <c r="J37" s="62">
        <v>3609</v>
      </c>
      <c r="K37" s="63" t="s">
        <v>48</v>
      </c>
      <c r="L37" s="63"/>
      <c r="M37" s="63"/>
      <c r="N37" s="63"/>
      <c r="O37" s="63"/>
      <c r="P37" s="63"/>
      <c r="Q37" s="63"/>
      <c r="R37" s="63"/>
      <c r="S37" s="63"/>
      <c r="T37" s="63"/>
      <c r="U37" s="63" t="s">
        <v>49</v>
      </c>
    </row>
    <row r="38" spans="1:26" s="25" customFormat="1" ht="72" x14ac:dyDescent="0.2">
      <c r="A38" s="59">
        <v>2</v>
      </c>
      <c r="B38" s="60" t="s">
        <v>50</v>
      </c>
      <c r="C38" s="61" t="s">
        <v>51</v>
      </c>
      <c r="D38" s="62">
        <v>2445.2800000000002</v>
      </c>
      <c r="E38" s="63">
        <v>2445.2800000000002</v>
      </c>
      <c r="F38" s="62"/>
      <c r="G38" s="62">
        <v>171</v>
      </c>
      <c r="H38" s="62">
        <v>171</v>
      </c>
      <c r="I38" s="62"/>
      <c r="J38" s="62">
        <v>2152</v>
      </c>
      <c r="K38" s="63">
        <v>2152</v>
      </c>
      <c r="L38" s="63"/>
      <c r="M38" s="63"/>
      <c r="N38" s="63"/>
      <c r="O38" s="63"/>
      <c r="P38" s="63"/>
      <c r="Q38" s="63"/>
      <c r="R38" s="63"/>
      <c r="S38" s="63"/>
      <c r="T38" s="63"/>
      <c r="U38" s="63"/>
    </row>
    <row r="39" spans="1:26" s="25" customFormat="1" ht="60" x14ac:dyDescent="0.2">
      <c r="A39" s="59">
        <v>3</v>
      </c>
      <c r="B39" s="60" t="s">
        <v>52</v>
      </c>
      <c r="C39" s="61" t="s">
        <v>53</v>
      </c>
      <c r="D39" s="62">
        <v>2445.2800000000002</v>
      </c>
      <c r="E39" s="63">
        <v>2445.2800000000002</v>
      </c>
      <c r="F39" s="62"/>
      <c r="G39" s="62">
        <v>866</v>
      </c>
      <c r="H39" s="62">
        <v>866</v>
      </c>
      <c r="I39" s="62"/>
      <c r="J39" s="62">
        <v>10884</v>
      </c>
      <c r="K39" s="63">
        <v>10884</v>
      </c>
      <c r="L39" s="63"/>
      <c r="M39" s="63"/>
      <c r="N39" s="63"/>
      <c r="O39" s="63"/>
      <c r="P39" s="63"/>
      <c r="Q39" s="63"/>
      <c r="R39" s="63"/>
      <c r="S39" s="63"/>
      <c r="T39" s="63"/>
      <c r="U39" s="63"/>
    </row>
    <row r="40" spans="1:26" s="4" customFormat="1" ht="48" x14ac:dyDescent="0.2">
      <c r="A40" s="59">
        <v>4</v>
      </c>
      <c r="B40" s="60" t="s">
        <v>54</v>
      </c>
      <c r="C40" s="61" t="s">
        <v>55</v>
      </c>
      <c r="D40" s="62">
        <v>1431.41</v>
      </c>
      <c r="E40" s="63" t="s">
        <v>56</v>
      </c>
      <c r="F40" s="62" t="s">
        <v>57</v>
      </c>
      <c r="G40" s="62">
        <v>687</v>
      </c>
      <c r="H40" s="62" t="s">
        <v>58</v>
      </c>
      <c r="I40" s="62" t="s">
        <v>59</v>
      </c>
      <c r="J40" s="62">
        <v>2503</v>
      </c>
      <c r="K40" s="63" t="s">
        <v>60</v>
      </c>
      <c r="L40" s="63"/>
      <c r="M40" s="63"/>
      <c r="N40" s="63"/>
      <c r="O40" s="63"/>
      <c r="P40" s="63"/>
      <c r="Q40" s="63"/>
      <c r="R40" s="63"/>
      <c r="S40" s="63"/>
      <c r="T40" s="63"/>
      <c r="U40" s="63" t="s">
        <v>61</v>
      </c>
      <c r="V40" s="25"/>
      <c r="W40" s="25"/>
      <c r="X40" s="25"/>
      <c r="Y40" s="25"/>
      <c r="Z40" s="25"/>
    </row>
    <row r="41" spans="1:26" s="4" customFormat="1" ht="60" x14ac:dyDescent="0.2">
      <c r="A41" s="59">
        <v>5</v>
      </c>
      <c r="B41" s="60" t="s">
        <v>62</v>
      </c>
      <c r="C41" s="61" t="s">
        <v>63</v>
      </c>
      <c r="D41" s="62">
        <v>921.46</v>
      </c>
      <c r="E41" s="63">
        <v>921.46</v>
      </c>
      <c r="F41" s="62"/>
      <c r="G41" s="62">
        <v>118</v>
      </c>
      <c r="H41" s="62">
        <v>118</v>
      </c>
      <c r="I41" s="62"/>
      <c r="J41" s="62">
        <v>1484</v>
      </c>
      <c r="K41" s="63">
        <v>1484</v>
      </c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25"/>
      <c r="W41" s="25"/>
      <c r="X41" s="25"/>
      <c r="Y41" s="25"/>
      <c r="Z41" s="25"/>
    </row>
    <row r="42" spans="1:26" s="4" customFormat="1" ht="60" x14ac:dyDescent="0.2">
      <c r="A42" s="59">
        <v>6</v>
      </c>
      <c r="B42" s="60" t="s">
        <v>64</v>
      </c>
      <c r="C42" s="61" t="s">
        <v>65</v>
      </c>
      <c r="D42" s="62">
        <v>921.46</v>
      </c>
      <c r="E42" s="63">
        <v>921.46</v>
      </c>
      <c r="F42" s="62"/>
      <c r="G42" s="62">
        <v>108</v>
      </c>
      <c r="H42" s="62">
        <v>108</v>
      </c>
      <c r="I42" s="62"/>
      <c r="J42" s="62">
        <v>1356</v>
      </c>
      <c r="K42" s="63">
        <v>1356</v>
      </c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25"/>
      <c r="W42" s="25"/>
      <c r="X42" s="25"/>
      <c r="Y42" s="25"/>
      <c r="Z42" s="25"/>
    </row>
    <row r="43" spans="1:26" s="4" customFormat="1" ht="72" x14ac:dyDescent="0.2">
      <c r="A43" s="59">
        <v>7</v>
      </c>
      <c r="B43" s="60" t="s">
        <v>66</v>
      </c>
      <c r="C43" s="61" t="s">
        <v>67</v>
      </c>
      <c r="D43" s="62">
        <v>633.41</v>
      </c>
      <c r="E43" s="63"/>
      <c r="F43" s="62" t="s">
        <v>68</v>
      </c>
      <c r="G43" s="62">
        <v>67</v>
      </c>
      <c r="H43" s="62"/>
      <c r="I43" s="62" t="s">
        <v>69</v>
      </c>
      <c r="J43" s="62">
        <v>578</v>
      </c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 t="s">
        <v>70</v>
      </c>
      <c r="V43" s="25"/>
      <c r="W43" s="25"/>
      <c r="X43" s="25"/>
      <c r="Y43" s="25"/>
      <c r="Z43" s="25"/>
    </row>
    <row r="44" spans="1:26" s="27" customFormat="1" ht="48" x14ac:dyDescent="0.2">
      <c r="A44" s="59">
        <v>8</v>
      </c>
      <c r="B44" s="60" t="s">
        <v>71</v>
      </c>
      <c r="C44" s="61" t="s">
        <v>72</v>
      </c>
      <c r="D44" s="62">
        <v>117</v>
      </c>
      <c r="E44" s="63" t="s">
        <v>73</v>
      </c>
      <c r="F44" s="62"/>
      <c r="G44" s="62">
        <v>16770</v>
      </c>
      <c r="H44" s="62" t="s">
        <v>74</v>
      </c>
      <c r="I44" s="62"/>
      <c r="J44" s="62">
        <v>48274</v>
      </c>
      <c r="K44" s="63" t="s">
        <v>75</v>
      </c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25"/>
      <c r="W44" s="25"/>
      <c r="X44" s="25"/>
      <c r="Y44" s="25"/>
      <c r="Z44" s="25"/>
    </row>
    <row r="45" spans="1:26" ht="48" x14ac:dyDescent="0.2">
      <c r="A45" s="59">
        <v>9</v>
      </c>
      <c r="B45" s="60" t="s">
        <v>76</v>
      </c>
      <c r="C45" s="61" t="s">
        <v>77</v>
      </c>
      <c r="D45" s="62">
        <v>334.97</v>
      </c>
      <c r="E45" s="63">
        <v>135.07</v>
      </c>
      <c r="F45" s="62" t="s">
        <v>78</v>
      </c>
      <c r="G45" s="62">
        <v>354</v>
      </c>
      <c r="H45" s="62">
        <v>143</v>
      </c>
      <c r="I45" s="62" t="s">
        <v>79</v>
      </c>
      <c r="J45" s="62">
        <v>3165</v>
      </c>
      <c r="K45" s="63">
        <v>1798</v>
      </c>
      <c r="L45" s="63"/>
      <c r="M45" s="63"/>
      <c r="N45" s="63"/>
      <c r="O45" s="63"/>
      <c r="P45" s="63"/>
      <c r="Q45" s="63"/>
      <c r="R45" s="63"/>
      <c r="S45" s="63"/>
      <c r="T45" s="63"/>
      <c r="U45" s="63" t="s">
        <v>80</v>
      </c>
      <c r="V45" s="25"/>
      <c r="W45" s="25"/>
      <c r="X45" s="25"/>
      <c r="Y45" s="25"/>
      <c r="Z45" s="25"/>
    </row>
    <row r="46" spans="1:26" ht="60" x14ac:dyDescent="0.2">
      <c r="A46" s="59">
        <v>10</v>
      </c>
      <c r="B46" s="60" t="s">
        <v>81</v>
      </c>
      <c r="C46" s="61" t="s">
        <v>82</v>
      </c>
      <c r="D46" s="62">
        <v>4.9800000000000004</v>
      </c>
      <c r="E46" s="63"/>
      <c r="F46" s="62">
        <v>4.9800000000000004</v>
      </c>
      <c r="G46" s="62">
        <v>344</v>
      </c>
      <c r="H46" s="62"/>
      <c r="I46" s="62">
        <v>344</v>
      </c>
      <c r="J46" s="62">
        <v>2453</v>
      </c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>
        <v>2453</v>
      </c>
      <c r="V46" s="25"/>
      <c r="W46" s="25"/>
      <c r="X46" s="25"/>
      <c r="Y46" s="25"/>
      <c r="Z46" s="25"/>
    </row>
    <row r="47" spans="1:26" ht="36" x14ac:dyDescent="0.2">
      <c r="A47" s="59">
        <v>11</v>
      </c>
      <c r="B47" s="60" t="s">
        <v>83</v>
      </c>
      <c r="C47" s="61" t="s">
        <v>84</v>
      </c>
      <c r="D47" s="62">
        <v>398.5</v>
      </c>
      <c r="E47" s="63" t="s">
        <v>85</v>
      </c>
      <c r="F47" s="62" t="s">
        <v>86</v>
      </c>
      <c r="G47" s="62">
        <v>54</v>
      </c>
      <c r="H47" s="62" t="s">
        <v>87</v>
      </c>
      <c r="I47" s="62" t="s">
        <v>88</v>
      </c>
      <c r="J47" s="62">
        <v>460</v>
      </c>
      <c r="K47" s="63" t="s">
        <v>89</v>
      </c>
      <c r="L47" s="63"/>
      <c r="M47" s="63"/>
      <c r="N47" s="63"/>
      <c r="O47" s="63"/>
      <c r="P47" s="63"/>
      <c r="Q47" s="63"/>
      <c r="R47" s="63"/>
      <c r="S47" s="63"/>
      <c r="T47" s="63"/>
      <c r="U47" s="63" t="s">
        <v>90</v>
      </c>
      <c r="V47" s="25"/>
      <c r="W47" s="25"/>
      <c r="X47" s="25"/>
      <c r="Y47" s="25"/>
      <c r="Z47" s="25"/>
    </row>
    <row r="48" spans="1:26" ht="72" x14ac:dyDescent="0.2">
      <c r="A48" s="64">
        <v>12</v>
      </c>
      <c r="B48" s="65" t="s">
        <v>91</v>
      </c>
      <c r="C48" s="66" t="s">
        <v>92</v>
      </c>
      <c r="D48" s="67">
        <v>8.33</v>
      </c>
      <c r="E48" s="68"/>
      <c r="F48" s="67">
        <v>8.33</v>
      </c>
      <c r="G48" s="67">
        <v>2194</v>
      </c>
      <c r="H48" s="67"/>
      <c r="I48" s="67">
        <v>2194</v>
      </c>
      <c r="J48" s="67">
        <v>10309</v>
      </c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>
        <v>10309</v>
      </c>
      <c r="V48" s="25"/>
      <c r="W48" s="25"/>
      <c r="X48" s="25"/>
      <c r="Y48" s="25"/>
      <c r="Z48" s="25"/>
    </row>
    <row r="49" spans="1:26" x14ac:dyDescent="0.2">
      <c r="A49" s="105" t="s">
        <v>93</v>
      </c>
      <c r="B49" s="106"/>
      <c r="C49" s="106"/>
      <c r="D49" s="106"/>
      <c r="E49" s="106"/>
      <c r="F49" s="106"/>
      <c r="G49" s="70">
        <v>24391</v>
      </c>
      <c r="H49" s="70"/>
      <c r="I49" s="70"/>
      <c r="J49" s="70">
        <v>109326</v>
      </c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25"/>
      <c r="W49" s="25"/>
      <c r="X49" s="25"/>
      <c r="Y49" s="25"/>
      <c r="Z49" s="25"/>
    </row>
    <row r="50" spans="1:26" ht="19.350000000000001" customHeight="1" x14ac:dyDescent="0.2">
      <c r="A50" s="101" t="s">
        <v>94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25"/>
      <c r="W50" s="25"/>
      <c r="X50" s="25"/>
      <c r="Y50" s="25"/>
      <c r="Z50" s="25"/>
    </row>
    <row r="51" spans="1:26" ht="72" x14ac:dyDescent="0.2">
      <c r="A51" s="59">
        <v>13</v>
      </c>
      <c r="B51" s="60" t="s">
        <v>95</v>
      </c>
      <c r="C51" s="61" t="s">
        <v>96</v>
      </c>
      <c r="D51" s="62">
        <v>152.57</v>
      </c>
      <c r="E51" s="63" t="s">
        <v>97</v>
      </c>
      <c r="F51" s="62">
        <v>70.58</v>
      </c>
      <c r="G51" s="62">
        <v>82</v>
      </c>
      <c r="H51" s="62" t="s">
        <v>98</v>
      </c>
      <c r="I51" s="62">
        <v>38</v>
      </c>
      <c r="J51" s="62">
        <v>585</v>
      </c>
      <c r="K51" s="63" t="s">
        <v>99</v>
      </c>
      <c r="L51" s="63"/>
      <c r="M51" s="63"/>
      <c r="N51" s="63"/>
      <c r="O51" s="63"/>
      <c r="P51" s="63"/>
      <c r="Q51" s="63"/>
      <c r="R51" s="63"/>
      <c r="S51" s="63"/>
      <c r="T51" s="63"/>
      <c r="U51" s="63">
        <v>63</v>
      </c>
      <c r="V51" s="25"/>
      <c r="W51" s="25"/>
      <c r="X51" s="25"/>
      <c r="Y51" s="25"/>
      <c r="Z51" s="25"/>
    </row>
    <row r="52" spans="1:26" ht="48" x14ac:dyDescent="0.2">
      <c r="A52" s="59">
        <v>14</v>
      </c>
      <c r="B52" s="60" t="s">
        <v>100</v>
      </c>
      <c r="C52" s="61" t="s">
        <v>101</v>
      </c>
      <c r="D52" s="62">
        <v>300</v>
      </c>
      <c r="E52" s="63" t="s">
        <v>102</v>
      </c>
      <c r="F52" s="62"/>
      <c r="G52" s="62">
        <v>1605</v>
      </c>
      <c r="H52" s="62" t="s">
        <v>103</v>
      </c>
      <c r="I52" s="62"/>
      <c r="J52" s="62">
        <v>9843</v>
      </c>
      <c r="K52" s="63" t="s">
        <v>104</v>
      </c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25"/>
      <c r="W52" s="25"/>
      <c r="X52" s="25"/>
      <c r="Y52" s="25"/>
      <c r="Z52" s="25"/>
    </row>
    <row r="53" spans="1:26" ht="60" x14ac:dyDescent="0.2">
      <c r="A53" s="59">
        <v>15</v>
      </c>
      <c r="B53" s="60" t="s">
        <v>105</v>
      </c>
      <c r="C53" s="61" t="s">
        <v>106</v>
      </c>
      <c r="D53" s="62">
        <v>212.58</v>
      </c>
      <c r="E53" s="63" t="s">
        <v>107</v>
      </c>
      <c r="F53" s="62">
        <v>15.14</v>
      </c>
      <c r="G53" s="62">
        <v>638</v>
      </c>
      <c r="H53" s="62" t="s">
        <v>108</v>
      </c>
      <c r="I53" s="62">
        <v>45</v>
      </c>
      <c r="J53" s="62">
        <v>1796</v>
      </c>
      <c r="K53" s="63" t="s">
        <v>109</v>
      </c>
      <c r="L53" s="63"/>
      <c r="M53" s="63"/>
      <c r="N53" s="63"/>
      <c r="O53" s="63"/>
      <c r="P53" s="63"/>
      <c r="Q53" s="63"/>
      <c r="R53" s="63"/>
      <c r="S53" s="63"/>
      <c r="T53" s="63"/>
      <c r="U53" s="63">
        <v>142</v>
      </c>
      <c r="V53" s="25"/>
      <c r="W53" s="25"/>
      <c r="X53" s="25"/>
      <c r="Y53" s="25"/>
      <c r="Z53" s="25"/>
    </row>
    <row r="54" spans="1:26" ht="36" x14ac:dyDescent="0.2">
      <c r="A54" s="59">
        <v>16</v>
      </c>
      <c r="B54" s="60" t="s">
        <v>110</v>
      </c>
      <c r="C54" s="61">
        <v>2</v>
      </c>
      <c r="D54" s="62">
        <v>385</v>
      </c>
      <c r="E54" s="63" t="s">
        <v>111</v>
      </c>
      <c r="F54" s="62"/>
      <c r="G54" s="62">
        <v>770</v>
      </c>
      <c r="H54" s="62" t="s">
        <v>112</v>
      </c>
      <c r="I54" s="62"/>
      <c r="J54" s="62">
        <v>1313</v>
      </c>
      <c r="K54" s="63" t="s">
        <v>113</v>
      </c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25"/>
      <c r="W54" s="25"/>
      <c r="X54" s="25"/>
      <c r="Y54" s="25"/>
      <c r="Z54" s="25"/>
    </row>
    <row r="55" spans="1:26" ht="60" x14ac:dyDescent="0.2">
      <c r="A55" s="59">
        <v>17</v>
      </c>
      <c r="B55" s="60" t="s">
        <v>114</v>
      </c>
      <c r="C55" s="61">
        <v>1</v>
      </c>
      <c r="D55" s="62">
        <v>90.12</v>
      </c>
      <c r="E55" s="63" t="s">
        <v>115</v>
      </c>
      <c r="F55" s="62"/>
      <c r="G55" s="62">
        <v>90</v>
      </c>
      <c r="H55" s="62" t="s">
        <v>116</v>
      </c>
      <c r="I55" s="62"/>
      <c r="J55" s="62">
        <v>136</v>
      </c>
      <c r="K55" s="63" t="s">
        <v>117</v>
      </c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25"/>
      <c r="W55" s="25"/>
      <c r="X55" s="25"/>
      <c r="Y55" s="25"/>
      <c r="Z55" s="25"/>
    </row>
    <row r="56" spans="1:26" ht="72" x14ac:dyDescent="0.2">
      <c r="A56" s="59">
        <v>18</v>
      </c>
      <c r="B56" s="60" t="s">
        <v>118</v>
      </c>
      <c r="C56" s="61">
        <v>1</v>
      </c>
      <c r="D56" s="62">
        <v>212.27</v>
      </c>
      <c r="E56" s="63" t="s">
        <v>119</v>
      </c>
      <c r="F56" s="62">
        <v>16.07</v>
      </c>
      <c r="G56" s="62">
        <v>212</v>
      </c>
      <c r="H56" s="62" t="s">
        <v>120</v>
      </c>
      <c r="I56" s="62">
        <v>16</v>
      </c>
      <c r="J56" s="62">
        <v>606</v>
      </c>
      <c r="K56" s="63" t="s">
        <v>121</v>
      </c>
      <c r="L56" s="63"/>
      <c r="M56" s="63"/>
      <c r="N56" s="63"/>
      <c r="O56" s="63"/>
      <c r="P56" s="63"/>
      <c r="Q56" s="63"/>
      <c r="R56" s="63"/>
      <c r="S56" s="63"/>
      <c r="T56" s="63"/>
      <c r="U56" s="63">
        <v>51</v>
      </c>
      <c r="V56" s="25"/>
      <c r="W56" s="25"/>
      <c r="X56" s="25"/>
      <c r="Y56" s="25"/>
      <c r="Z56" s="25"/>
    </row>
    <row r="57" spans="1:26" ht="96" x14ac:dyDescent="0.2">
      <c r="A57" s="59">
        <v>19</v>
      </c>
      <c r="B57" s="60" t="s">
        <v>122</v>
      </c>
      <c r="C57" s="61" t="s">
        <v>123</v>
      </c>
      <c r="D57" s="62">
        <v>500.21</v>
      </c>
      <c r="E57" s="63" t="s">
        <v>124</v>
      </c>
      <c r="F57" s="62" t="s">
        <v>125</v>
      </c>
      <c r="G57" s="62">
        <v>37</v>
      </c>
      <c r="H57" s="62" t="s">
        <v>126</v>
      </c>
      <c r="I57" s="62" t="s">
        <v>127</v>
      </c>
      <c r="J57" s="62">
        <v>248</v>
      </c>
      <c r="K57" s="63">
        <v>81</v>
      </c>
      <c r="L57" s="63"/>
      <c r="M57" s="63"/>
      <c r="N57" s="63"/>
      <c r="O57" s="63"/>
      <c r="P57" s="63"/>
      <c r="Q57" s="63"/>
      <c r="R57" s="63"/>
      <c r="S57" s="63"/>
      <c r="T57" s="63"/>
      <c r="U57" s="63" t="s">
        <v>128</v>
      </c>
      <c r="V57" s="25"/>
      <c r="W57" s="25"/>
      <c r="X57" s="25"/>
      <c r="Y57" s="25"/>
      <c r="Z57" s="25"/>
    </row>
    <row r="58" spans="1:26" ht="36" x14ac:dyDescent="0.2">
      <c r="A58" s="64">
        <v>20</v>
      </c>
      <c r="B58" s="65" t="s">
        <v>129</v>
      </c>
      <c r="C58" s="66">
        <v>73.5</v>
      </c>
      <c r="D58" s="67">
        <v>0.3</v>
      </c>
      <c r="E58" s="68" t="s">
        <v>130</v>
      </c>
      <c r="F58" s="67"/>
      <c r="G58" s="67">
        <v>22</v>
      </c>
      <c r="H58" s="67" t="s">
        <v>131</v>
      </c>
      <c r="I58" s="67"/>
      <c r="J58" s="67">
        <v>85</v>
      </c>
      <c r="K58" s="68" t="s">
        <v>132</v>
      </c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25"/>
      <c r="W58" s="25"/>
      <c r="X58" s="25"/>
      <c r="Y58" s="25"/>
      <c r="Z58" s="25"/>
    </row>
    <row r="59" spans="1:26" ht="30" customHeight="1" x14ac:dyDescent="0.2">
      <c r="A59" s="105" t="s">
        <v>133</v>
      </c>
      <c r="B59" s="106"/>
      <c r="C59" s="106"/>
      <c r="D59" s="106"/>
      <c r="E59" s="106"/>
      <c r="F59" s="106"/>
      <c r="G59" s="70">
        <v>3710</v>
      </c>
      <c r="H59" s="70"/>
      <c r="I59" s="70"/>
      <c r="J59" s="70">
        <v>17256</v>
      </c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25"/>
      <c r="W59" s="25"/>
      <c r="X59" s="25"/>
      <c r="Y59" s="25"/>
      <c r="Z59" s="25"/>
    </row>
    <row r="60" spans="1:26" ht="19.350000000000001" customHeight="1" x14ac:dyDescent="0.2">
      <c r="A60" s="101" t="s">
        <v>134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25"/>
      <c r="W60" s="25"/>
      <c r="X60" s="25"/>
      <c r="Y60" s="25"/>
      <c r="Z60" s="25"/>
    </row>
    <row r="61" spans="1:26" ht="18.399999999999999" customHeight="1" x14ac:dyDescent="0.2">
      <c r="A61" s="103" t="s">
        <v>135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25"/>
      <c r="W61" s="25"/>
      <c r="X61" s="25"/>
      <c r="Y61" s="25"/>
      <c r="Z61" s="25"/>
    </row>
    <row r="62" spans="1:26" ht="72" x14ac:dyDescent="0.2">
      <c r="A62" s="59">
        <v>21</v>
      </c>
      <c r="B62" s="60" t="s">
        <v>136</v>
      </c>
      <c r="C62" s="61" t="s">
        <v>137</v>
      </c>
      <c r="D62" s="62">
        <v>1151.8</v>
      </c>
      <c r="E62" s="63" t="s">
        <v>138</v>
      </c>
      <c r="F62" s="62" t="s">
        <v>139</v>
      </c>
      <c r="G62" s="62">
        <v>37</v>
      </c>
      <c r="H62" s="62" t="s">
        <v>140</v>
      </c>
      <c r="I62" s="62" t="s">
        <v>141</v>
      </c>
      <c r="J62" s="62">
        <v>261</v>
      </c>
      <c r="K62" s="63" t="s">
        <v>142</v>
      </c>
      <c r="L62" s="63"/>
      <c r="M62" s="63"/>
      <c r="N62" s="63"/>
      <c r="O62" s="63"/>
      <c r="P62" s="63"/>
      <c r="Q62" s="63"/>
      <c r="R62" s="63"/>
      <c r="S62" s="63"/>
      <c r="T62" s="63"/>
      <c r="U62" s="63" t="s">
        <v>143</v>
      </c>
      <c r="V62" s="25"/>
      <c r="W62" s="25"/>
      <c r="X62" s="25"/>
      <c r="Y62" s="25"/>
      <c r="Z62" s="25"/>
    </row>
    <row r="63" spans="1:26" ht="96" x14ac:dyDescent="0.2">
      <c r="A63" s="59">
        <v>22</v>
      </c>
      <c r="B63" s="60" t="s">
        <v>144</v>
      </c>
      <c r="C63" s="61">
        <v>3.9</v>
      </c>
      <c r="D63" s="62">
        <v>30.8</v>
      </c>
      <c r="E63" s="63" t="s">
        <v>145</v>
      </c>
      <c r="F63" s="62"/>
      <c r="G63" s="62">
        <v>120</v>
      </c>
      <c r="H63" s="62" t="s">
        <v>146</v>
      </c>
      <c r="I63" s="62"/>
      <c r="J63" s="62">
        <v>706</v>
      </c>
      <c r="K63" s="63" t="s">
        <v>147</v>
      </c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25"/>
      <c r="W63" s="25"/>
      <c r="X63" s="25"/>
      <c r="Y63" s="25"/>
      <c r="Z63" s="25"/>
    </row>
    <row r="64" spans="1:26" ht="60" x14ac:dyDescent="0.2">
      <c r="A64" s="59">
        <v>23</v>
      </c>
      <c r="B64" s="60" t="s">
        <v>148</v>
      </c>
      <c r="C64" s="61" t="s">
        <v>149</v>
      </c>
      <c r="D64" s="62">
        <v>292.24</v>
      </c>
      <c r="E64" s="63" t="s">
        <v>150</v>
      </c>
      <c r="F64" s="62" t="s">
        <v>151</v>
      </c>
      <c r="G64" s="62">
        <v>168</v>
      </c>
      <c r="H64" s="62" t="s">
        <v>152</v>
      </c>
      <c r="I64" s="62" t="s">
        <v>153</v>
      </c>
      <c r="J64" s="62">
        <v>752</v>
      </c>
      <c r="K64" s="63" t="s">
        <v>154</v>
      </c>
      <c r="L64" s="63"/>
      <c r="M64" s="63"/>
      <c r="N64" s="63"/>
      <c r="O64" s="63"/>
      <c r="P64" s="63"/>
      <c r="Q64" s="63"/>
      <c r="R64" s="63"/>
      <c r="S64" s="63"/>
      <c r="T64" s="63"/>
      <c r="U64" s="63" t="s">
        <v>155</v>
      </c>
      <c r="V64" s="25"/>
      <c r="W64" s="25"/>
      <c r="X64" s="25"/>
      <c r="Y64" s="25"/>
      <c r="Z64" s="25"/>
    </row>
    <row r="65" spans="1:26" ht="18.399999999999999" customHeight="1" x14ac:dyDescent="0.2">
      <c r="A65" s="103" t="s">
        <v>156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25"/>
      <c r="W65" s="25"/>
      <c r="X65" s="25"/>
      <c r="Y65" s="25"/>
      <c r="Z65" s="25"/>
    </row>
    <row r="66" spans="1:26" ht="48" x14ac:dyDescent="0.2">
      <c r="A66" s="59">
        <v>24</v>
      </c>
      <c r="B66" s="60" t="s">
        <v>157</v>
      </c>
      <c r="C66" s="61" t="s">
        <v>158</v>
      </c>
      <c r="D66" s="62">
        <v>9108.2800000000007</v>
      </c>
      <c r="E66" s="63" t="s">
        <v>159</v>
      </c>
      <c r="F66" s="62" t="s">
        <v>160</v>
      </c>
      <c r="G66" s="62">
        <v>5</v>
      </c>
      <c r="H66" s="62">
        <v>3</v>
      </c>
      <c r="I66" s="62">
        <v>2</v>
      </c>
      <c r="J66" s="62">
        <v>52</v>
      </c>
      <c r="K66" s="63" t="s">
        <v>161</v>
      </c>
      <c r="L66" s="63"/>
      <c r="M66" s="63"/>
      <c r="N66" s="63"/>
      <c r="O66" s="63"/>
      <c r="P66" s="63"/>
      <c r="Q66" s="63"/>
      <c r="R66" s="63"/>
      <c r="S66" s="63"/>
      <c r="T66" s="63"/>
      <c r="U66" s="63" t="s">
        <v>162</v>
      </c>
      <c r="V66" s="25"/>
      <c r="W66" s="25"/>
      <c r="X66" s="25"/>
      <c r="Y66" s="25"/>
      <c r="Z66" s="25"/>
    </row>
    <row r="67" spans="1:26" ht="84" x14ac:dyDescent="0.2">
      <c r="A67" s="59">
        <v>25</v>
      </c>
      <c r="B67" s="60" t="s">
        <v>163</v>
      </c>
      <c r="C67" s="61">
        <v>0.6</v>
      </c>
      <c r="D67" s="62">
        <v>67.3</v>
      </c>
      <c r="E67" s="63" t="s">
        <v>164</v>
      </c>
      <c r="F67" s="62"/>
      <c r="G67" s="62">
        <v>40</v>
      </c>
      <c r="H67" s="62" t="s">
        <v>165</v>
      </c>
      <c r="I67" s="62"/>
      <c r="J67" s="62">
        <v>237</v>
      </c>
      <c r="K67" s="63" t="s">
        <v>166</v>
      </c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25"/>
      <c r="W67" s="25"/>
      <c r="X67" s="25"/>
      <c r="Y67" s="25"/>
      <c r="Z67" s="25"/>
    </row>
    <row r="68" spans="1:26" ht="48" x14ac:dyDescent="0.2">
      <c r="A68" s="59">
        <v>26</v>
      </c>
      <c r="B68" s="60" t="s">
        <v>167</v>
      </c>
      <c r="C68" s="61" t="s">
        <v>168</v>
      </c>
      <c r="D68" s="62">
        <v>2182.5500000000002</v>
      </c>
      <c r="E68" s="63" t="s">
        <v>169</v>
      </c>
      <c r="F68" s="62">
        <v>45.19</v>
      </c>
      <c r="G68" s="62">
        <v>13</v>
      </c>
      <c r="H68" s="62" t="s">
        <v>170</v>
      </c>
      <c r="I68" s="62"/>
      <c r="J68" s="62">
        <v>117</v>
      </c>
      <c r="K68" s="63" t="s">
        <v>171</v>
      </c>
      <c r="L68" s="63"/>
      <c r="M68" s="63"/>
      <c r="N68" s="63"/>
      <c r="O68" s="63"/>
      <c r="P68" s="63"/>
      <c r="Q68" s="63"/>
      <c r="R68" s="63"/>
      <c r="S68" s="63"/>
      <c r="T68" s="63"/>
      <c r="U68" s="63">
        <v>1</v>
      </c>
      <c r="V68" s="25"/>
      <c r="W68" s="25"/>
      <c r="X68" s="25"/>
      <c r="Y68" s="25"/>
      <c r="Z68" s="25"/>
    </row>
    <row r="69" spans="1:26" ht="72" x14ac:dyDescent="0.2">
      <c r="A69" s="59">
        <v>27</v>
      </c>
      <c r="B69" s="60" t="s">
        <v>172</v>
      </c>
      <c r="C69" s="61" t="s">
        <v>173</v>
      </c>
      <c r="D69" s="62">
        <v>28213.599999999999</v>
      </c>
      <c r="E69" s="63" t="s">
        <v>174</v>
      </c>
      <c r="F69" s="62" t="s">
        <v>175</v>
      </c>
      <c r="G69" s="62">
        <v>17</v>
      </c>
      <c r="H69" s="62" t="s">
        <v>176</v>
      </c>
      <c r="I69" s="62">
        <v>1</v>
      </c>
      <c r="J69" s="62">
        <v>66</v>
      </c>
      <c r="K69" s="63" t="s">
        <v>177</v>
      </c>
      <c r="L69" s="63"/>
      <c r="M69" s="63"/>
      <c r="N69" s="63"/>
      <c r="O69" s="63"/>
      <c r="P69" s="63"/>
      <c r="Q69" s="63"/>
      <c r="R69" s="63"/>
      <c r="S69" s="63"/>
      <c r="T69" s="63"/>
      <c r="U69" s="63" t="s">
        <v>178</v>
      </c>
      <c r="V69" s="25"/>
      <c r="W69" s="25"/>
      <c r="X69" s="25"/>
      <c r="Y69" s="25"/>
      <c r="Z69" s="25"/>
    </row>
    <row r="70" spans="1:26" ht="48" x14ac:dyDescent="0.2">
      <c r="A70" s="59">
        <v>28</v>
      </c>
      <c r="B70" s="60" t="s">
        <v>179</v>
      </c>
      <c r="C70" s="61">
        <v>0.252</v>
      </c>
      <c r="D70" s="62">
        <v>33.409999999999997</v>
      </c>
      <c r="E70" s="63" t="s">
        <v>180</v>
      </c>
      <c r="F70" s="62"/>
      <c r="G70" s="62">
        <v>8</v>
      </c>
      <c r="H70" s="62" t="s">
        <v>181</v>
      </c>
      <c r="I70" s="62"/>
      <c r="J70" s="62">
        <v>33</v>
      </c>
      <c r="K70" s="63" t="s">
        <v>182</v>
      </c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25"/>
      <c r="W70" s="25"/>
      <c r="X70" s="25"/>
      <c r="Y70" s="25"/>
      <c r="Z70" s="25"/>
    </row>
    <row r="71" spans="1:26" ht="72" x14ac:dyDescent="0.2">
      <c r="A71" s="59">
        <v>29</v>
      </c>
      <c r="B71" s="60" t="s">
        <v>183</v>
      </c>
      <c r="C71" s="61">
        <v>1</v>
      </c>
      <c r="D71" s="62">
        <v>62.45</v>
      </c>
      <c r="E71" s="63" t="s">
        <v>184</v>
      </c>
      <c r="F71" s="62">
        <v>14.37</v>
      </c>
      <c r="G71" s="62">
        <v>62</v>
      </c>
      <c r="H71" s="62" t="s">
        <v>185</v>
      </c>
      <c r="I71" s="62">
        <v>14</v>
      </c>
      <c r="J71" s="62">
        <v>309</v>
      </c>
      <c r="K71" s="63" t="s">
        <v>186</v>
      </c>
      <c r="L71" s="63"/>
      <c r="M71" s="63"/>
      <c r="N71" s="63"/>
      <c r="O71" s="63"/>
      <c r="P71" s="63"/>
      <c r="Q71" s="63"/>
      <c r="R71" s="63"/>
      <c r="S71" s="63"/>
      <c r="T71" s="63"/>
      <c r="U71" s="63">
        <v>50</v>
      </c>
      <c r="V71" s="25"/>
      <c r="W71" s="25"/>
      <c r="X71" s="25"/>
      <c r="Y71" s="25"/>
      <c r="Z71" s="25"/>
    </row>
    <row r="72" spans="1:26" ht="60" x14ac:dyDescent="0.2">
      <c r="A72" s="59">
        <v>30</v>
      </c>
      <c r="B72" s="60" t="s">
        <v>187</v>
      </c>
      <c r="C72" s="61" t="s">
        <v>188</v>
      </c>
      <c r="D72" s="62">
        <v>2025.21</v>
      </c>
      <c r="E72" s="63" t="s">
        <v>189</v>
      </c>
      <c r="F72" s="62" t="s">
        <v>190</v>
      </c>
      <c r="G72" s="62">
        <v>14</v>
      </c>
      <c r="H72" s="62" t="s">
        <v>191</v>
      </c>
      <c r="I72" s="62" t="s">
        <v>192</v>
      </c>
      <c r="J72" s="62">
        <v>88</v>
      </c>
      <c r="K72" s="63" t="s">
        <v>193</v>
      </c>
      <c r="L72" s="63"/>
      <c r="M72" s="63"/>
      <c r="N72" s="63"/>
      <c r="O72" s="63"/>
      <c r="P72" s="63"/>
      <c r="Q72" s="63"/>
      <c r="R72" s="63"/>
      <c r="S72" s="63"/>
      <c r="T72" s="63"/>
      <c r="U72" s="63" t="s">
        <v>194</v>
      </c>
      <c r="V72" s="25"/>
      <c r="W72" s="25"/>
      <c r="X72" s="25"/>
      <c r="Y72" s="25"/>
      <c r="Z72" s="25"/>
    </row>
    <row r="73" spans="1:26" ht="48" x14ac:dyDescent="0.2">
      <c r="A73" s="59">
        <v>31</v>
      </c>
      <c r="B73" s="60" t="s">
        <v>195</v>
      </c>
      <c r="C73" s="61" t="s">
        <v>196</v>
      </c>
      <c r="D73" s="62">
        <v>31686.43</v>
      </c>
      <c r="E73" s="63" t="s">
        <v>197</v>
      </c>
      <c r="F73" s="62" t="s">
        <v>198</v>
      </c>
      <c r="G73" s="62">
        <v>29</v>
      </c>
      <c r="H73" s="62" t="s">
        <v>199</v>
      </c>
      <c r="I73" s="62" t="s">
        <v>200</v>
      </c>
      <c r="J73" s="62">
        <v>225</v>
      </c>
      <c r="K73" s="63" t="s">
        <v>201</v>
      </c>
      <c r="L73" s="63"/>
      <c r="M73" s="63"/>
      <c r="N73" s="63"/>
      <c r="O73" s="63"/>
      <c r="P73" s="63"/>
      <c r="Q73" s="63"/>
      <c r="R73" s="63"/>
      <c r="S73" s="63"/>
      <c r="T73" s="63"/>
      <c r="U73" s="63" t="s">
        <v>202</v>
      </c>
      <c r="V73" s="25"/>
      <c r="W73" s="25"/>
      <c r="X73" s="25"/>
      <c r="Y73" s="25"/>
      <c r="Z73" s="25"/>
    </row>
    <row r="74" spans="1:26" ht="48" x14ac:dyDescent="0.2">
      <c r="A74" s="59">
        <v>32</v>
      </c>
      <c r="B74" s="60" t="s">
        <v>203</v>
      </c>
      <c r="C74" s="61">
        <v>0.01</v>
      </c>
      <c r="D74" s="62">
        <v>3659.44</v>
      </c>
      <c r="E74" s="63" t="s">
        <v>204</v>
      </c>
      <c r="F74" s="62">
        <v>430.27</v>
      </c>
      <c r="G74" s="62">
        <v>37</v>
      </c>
      <c r="H74" s="62" t="s">
        <v>205</v>
      </c>
      <c r="I74" s="62">
        <v>4</v>
      </c>
      <c r="J74" s="62">
        <v>430</v>
      </c>
      <c r="K74" s="63" t="s">
        <v>206</v>
      </c>
      <c r="L74" s="63"/>
      <c r="M74" s="63"/>
      <c r="N74" s="63"/>
      <c r="O74" s="63"/>
      <c r="P74" s="63"/>
      <c r="Q74" s="63"/>
      <c r="R74" s="63"/>
      <c r="S74" s="63"/>
      <c r="T74" s="63"/>
      <c r="U74" s="63">
        <v>25</v>
      </c>
      <c r="V74" s="25"/>
      <c r="W74" s="25"/>
      <c r="X74" s="25"/>
      <c r="Y74" s="25"/>
      <c r="Z74" s="25"/>
    </row>
    <row r="75" spans="1:26" ht="48" x14ac:dyDescent="0.2">
      <c r="A75" s="59">
        <v>33</v>
      </c>
      <c r="B75" s="60" t="s">
        <v>207</v>
      </c>
      <c r="C75" s="61">
        <v>1</v>
      </c>
      <c r="D75" s="62">
        <v>13.71</v>
      </c>
      <c r="E75" s="63" t="s">
        <v>208</v>
      </c>
      <c r="F75" s="62"/>
      <c r="G75" s="62">
        <v>14</v>
      </c>
      <c r="H75" s="62" t="s">
        <v>209</v>
      </c>
      <c r="I75" s="62"/>
      <c r="J75" s="62">
        <v>162</v>
      </c>
      <c r="K75" s="63" t="s">
        <v>210</v>
      </c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25"/>
      <c r="W75" s="25"/>
      <c r="X75" s="25"/>
      <c r="Y75" s="25"/>
      <c r="Z75" s="25"/>
    </row>
    <row r="76" spans="1:26" ht="72" x14ac:dyDescent="0.2">
      <c r="A76" s="59">
        <v>34</v>
      </c>
      <c r="B76" s="60" t="s">
        <v>211</v>
      </c>
      <c r="C76" s="61">
        <v>1</v>
      </c>
      <c r="D76" s="62">
        <v>293.8</v>
      </c>
      <c r="E76" s="63" t="s">
        <v>212</v>
      </c>
      <c r="F76" s="62"/>
      <c r="G76" s="62">
        <v>294</v>
      </c>
      <c r="H76" s="62" t="s">
        <v>213</v>
      </c>
      <c r="I76" s="62"/>
      <c r="J76" s="62">
        <v>1739</v>
      </c>
      <c r="K76" s="63" t="s">
        <v>214</v>
      </c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25"/>
      <c r="W76" s="25"/>
      <c r="X76" s="25"/>
      <c r="Y76" s="25"/>
      <c r="Z76" s="25"/>
    </row>
    <row r="77" spans="1:26" ht="72" x14ac:dyDescent="0.2">
      <c r="A77" s="59">
        <v>35</v>
      </c>
      <c r="B77" s="60" t="s">
        <v>215</v>
      </c>
      <c r="C77" s="61" t="s">
        <v>216</v>
      </c>
      <c r="D77" s="62">
        <v>424.1</v>
      </c>
      <c r="E77" s="63" t="s">
        <v>217</v>
      </c>
      <c r="F77" s="62" t="s">
        <v>218</v>
      </c>
      <c r="G77" s="62">
        <v>1</v>
      </c>
      <c r="H77" s="62">
        <v>1</v>
      </c>
      <c r="I77" s="62"/>
      <c r="J77" s="62">
        <v>7</v>
      </c>
      <c r="K77" s="63" t="s">
        <v>87</v>
      </c>
      <c r="L77" s="63"/>
      <c r="M77" s="63"/>
      <c r="N77" s="63"/>
      <c r="O77" s="63"/>
      <c r="P77" s="63"/>
      <c r="Q77" s="63"/>
      <c r="R77" s="63"/>
      <c r="S77" s="63"/>
      <c r="T77" s="63"/>
      <c r="U77" s="63">
        <v>1</v>
      </c>
      <c r="V77" s="25"/>
      <c r="W77" s="25"/>
      <c r="X77" s="25"/>
      <c r="Y77" s="25"/>
      <c r="Z77" s="25"/>
    </row>
    <row r="78" spans="1:26" ht="36" x14ac:dyDescent="0.2">
      <c r="A78" s="59">
        <v>36</v>
      </c>
      <c r="B78" s="60" t="s">
        <v>219</v>
      </c>
      <c r="C78" s="61" t="s">
        <v>220</v>
      </c>
      <c r="D78" s="62">
        <v>6320</v>
      </c>
      <c r="E78" s="63" t="s">
        <v>221</v>
      </c>
      <c r="F78" s="62"/>
      <c r="G78" s="62">
        <v>1</v>
      </c>
      <c r="H78" s="62" t="s">
        <v>222</v>
      </c>
      <c r="I78" s="62"/>
      <c r="J78" s="62">
        <v>4</v>
      </c>
      <c r="K78" s="63" t="s">
        <v>223</v>
      </c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25"/>
      <c r="W78" s="25"/>
      <c r="X78" s="25"/>
      <c r="Y78" s="25"/>
      <c r="Z78" s="25"/>
    </row>
    <row r="79" spans="1:26" ht="48" x14ac:dyDescent="0.2">
      <c r="A79" s="59">
        <v>37</v>
      </c>
      <c r="B79" s="60" t="s">
        <v>224</v>
      </c>
      <c r="C79" s="61" t="s">
        <v>225</v>
      </c>
      <c r="D79" s="62">
        <v>331.98</v>
      </c>
      <c r="E79" s="63" t="s">
        <v>226</v>
      </c>
      <c r="F79" s="62" t="s">
        <v>227</v>
      </c>
      <c r="G79" s="62"/>
      <c r="H79" s="62"/>
      <c r="I79" s="62"/>
      <c r="J79" s="62">
        <v>2</v>
      </c>
      <c r="K79" s="63" t="s">
        <v>228</v>
      </c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25"/>
      <c r="W79" s="25"/>
      <c r="X79" s="25"/>
      <c r="Y79" s="25"/>
      <c r="Z79" s="25"/>
    </row>
    <row r="80" spans="1:26" ht="48" x14ac:dyDescent="0.2">
      <c r="A80" s="64">
        <v>38</v>
      </c>
      <c r="B80" s="65" t="s">
        <v>229</v>
      </c>
      <c r="C80" s="66" t="s">
        <v>225</v>
      </c>
      <c r="D80" s="67">
        <v>439.21</v>
      </c>
      <c r="E80" s="68" t="s">
        <v>230</v>
      </c>
      <c r="F80" s="67" t="s">
        <v>231</v>
      </c>
      <c r="G80" s="67">
        <v>1</v>
      </c>
      <c r="H80" s="67" t="s">
        <v>222</v>
      </c>
      <c r="I80" s="67"/>
      <c r="J80" s="67">
        <v>3</v>
      </c>
      <c r="K80" s="68" t="s">
        <v>232</v>
      </c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25"/>
      <c r="W80" s="25"/>
      <c r="X80" s="25"/>
      <c r="Y80" s="25"/>
      <c r="Z80" s="25"/>
    </row>
    <row r="81" spans="1:26" ht="30" customHeight="1" x14ac:dyDescent="0.2">
      <c r="A81" s="105" t="s">
        <v>233</v>
      </c>
      <c r="B81" s="106"/>
      <c r="C81" s="106"/>
      <c r="D81" s="106"/>
      <c r="E81" s="106"/>
      <c r="F81" s="106"/>
      <c r="G81" s="70">
        <v>1029</v>
      </c>
      <c r="H81" s="70"/>
      <c r="I81" s="70"/>
      <c r="J81" s="70">
        <v>6987</v>
      </c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25"/>
      <c r="W81" s="25"/>
      <c r="X81" s="25"/>
      <c r="Y81" s="25"/>
      <c r="Z81" s="25"/>
    </row>
    <row r="82" spans="1:26" ht="19.350000000000001" customHeight="1" x14ac:dyDescent="0.2">
      <c r="A82" s="101" t="s">
        <v>234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25"/>
      <c r="W82" s="25"/>
      <c r="X82" s="25"/>
      <c r="Y82" s="25"/>
      <c r="Z82" s="25"/>
    </row>
    <row r="83" spans="1:26" ht="72" x14ac:dyDescent="0.2">
      <c r="A83" s="59">
        <v>39</v>
      </c>
      <c r="B83" s="60" t="s">
        <v>235</v>
      </c>
      <c r="C83" s="61">
        <v>4</v>
      </c>
      <c r="D83" s="62">
        <v>35.729999999999997</v>
      </c>
      <c r="E83" s="63" t="s">
        <v>236</v>
      </c>
      <c r="F83" s="62">
        <v>15.37</v>
      </c>
      <c r="G83" s="62">
        <v>143</v>
      </c>
      <c r="H83" s="62" t="s">
        <v>237</v>
      </c>
      <c r="I83" s="62">
        <v>61</v>
      </c>
      <c r="J83" s="62">
        <v>955</v>
      </c>
      <c r="K83" s="63" t="s">
        <v>238</v>
      </c>
      <c r="L83" s="63"/>
      <c r="M83" s="63"/>
      <c r="N83" s="63"/>
      <c r="O83" s="63"/>
      <c r="P83" s="63"/>
      <c r="Q83" s="63"/>
      <c r="R83" s="63"/>
      <c r="S83" s="63"/>
      <c r="T83" s="63"/>
      <c r="U83" s="63">
        <v>173</v>
      </c>
      <c r="V83" s="25"/>
      <c r="W83" s="25"/>
      <c r="X83" s="25"/>
      <c r="Y83" s="25"/>
      <c r="Z83" s="25"/>
    </row>
    <row r="84" spans="1:26" ht="72" x14ac:dyDescent="0.2">
      <c r="A84" s="59">
        <v>40</v>
      </c>
      <c r="B84" s="60" t="s">
        <v>239</v>
      </c>
      <c r="C84" s="61" t="s">
        <v>240</v>
      </c>
      <c r="D84" s="62">
        <v>25.08</v>
      </c>
      <c r="E84" s="63">
        <v>25.08</v>
      </c>
      <c r="F84" s="62"/>
      <c r="G84" s="62"/>
      <c r="H84" s="62"/>
      <c r="I84" s="62"/>
      <c r="J84" s="62">
        <v>2</v>
      </c>
      <c r="K84" s="63">
        <v>2</v>
      </c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25"/>
      <c r="W84" s="25"/>
      <c r="X84" s="25"/>
      <c r="Y84" s="25"/>
      <c r="Z84" s="25"/>
    </row>
    <row r="85" spans="1:26" ht="60" x14ac:dyDescent="0.2">
      <c r="A85" s="59">
        <v>41</v>
      </c>
      <c r="B85" s="60" t="s">
        <v>241</v>
      </c>
      <c r="C85" s="61">
        <v>1</v>
      </c>
      <c r="D85" s="62">
        <v>108.63</v>
      </c>
      <c r="E85" s="63" t="s">
        <v>242</v>
      </c>
      <c r="F85" s="62">
        <v>52.17</v>
      </c>
      <c r="G85" s="62">
        <v>109</v>
      </c>
      <c r="H85" s="62" t="s">
        <v>243</v>
      </c>
      <c r="I85" s="62">
        <v>52</v>
      </c>
      <c r="J85" s="62">
        <v>745</v>
      </c>
      <c r="K85" s="63" t="s">
        <v>244</v>
      </c>
      <c r="L85" s="63"/>
      <c r="M85" s="63"/>
      <c r="N85" s="63"/>
      <c r="O85" s="63"/>
      <c r="P85" s="63"/>
      <c r="Q85" s="63"/>
      <c r="R85" s="63"/>
      <c r="S85" s="63"/>
      <c r="T85" s="63"/>
      <c r="U85" s="63">
        <v>198</v>
      </c>
      <c r="V85" s="25"/>
      <c r="W85" s="25"/>
      <c r="X85" s="25"/>
      <c r="Y85" s="25"/>
      <c r="Z85" s="25"/>
    </row>
    <row r="86" spans="1:26" ht="60" x14ac:dyDescent="0.2">
      <c r="A86" s="59">
        <v>42</v>
      </c>
      <c r="B86" s="60" t="s">
        <v>245</v>
      </c>
      <c r="C86" s="61" t="s">
        <v>246</v>
      </c>
      <c r="D86" s="62">
        <v>17.54</v>
      </c>
      <c r="E86" s="63">
        <v>4.99</v>
      </c>
      <c r="F86" s="62" t="s">
        <v>247</v>
      </c>
      <c r="G86" s="62">
        <v>10</v>
      </c>
      <c r="H86" s="62">
        <v>3</v>
      </c>
      <c r="I86" s="62" t="s">
        <v>140</v>
      </c>
      <c r="J86" s="62">
        <v>84</v>
      </c>
      <c r="K86" s="63">
        <v>36</v>
      </c>
      <c r="L86" s="63"/>
      <c r="M86" s="63"/>
      <c r="N86" s="63"/>
      <c r="O86" s="63"/>
      <c r="P86" s="63"/>
      <c r="Q86" s="63"/>
      <c r="R86" s="63"/>
      <c r="S86" s="63"/>
      <c r="T86" s="63"/>
      <c r="U86" s="63" t="s">
        <v>248</v>
      </c>
      <c r="V86" s="25"/>
      <c r="W86" s="25"/>
      <c r="X86" s="25"/>
      <c r="Y86" s="25"/>
      <c r="Z86" s="25"/>
    </row>
    <row r="87" spans="1:26" ht="72" x14ac:dyDescent="0.2">
      <c r="A87" s="59">
        <v>43</v>
      </c>
      <c r="B87" s="60" t="s">
        <v>249</v>
      </c>
      <c r="C87" s="61" t="s">
        <v>246</v>
      </c>
      <c r="D87" s="62">
        <v>7.79</v>
      </c>
      <c r="E87" s="63">
        <v>1.46</v>
      </c>
      <c r="F87" s="62" t="s">
        <v>250</v>
      </c>
      <c r="G87" s="62">
        <v>5</v>
      </c>
      <c r="H87" s="62">
        <v>1</v>
      </c>
      <c r="I87" s="62">
        <v>4</v>
      </c>
      <c r="J87" s="62">
        <v>35</v>
      </c>
      <c r="K87" s="63">
        <v>11</v>
      </c>
      <c r="L87" s="63"/>
      <c r="M87" s="63"/>
      <c r="N87" s="63"/>
      <c r="O87" s="63"/>
      <c r="P87" s="63"/>
      <c r="Q87" s="63"/>
      <c r="R87" s="63"/>
      <c r="S87" s="63"/>
      <c r="T87" s="63"/>
      <c r="U87" s="63" t="s">
        <v>251</v>
      </c>
      <c r="V87" s="25"/>
      <c r="W87" s="25"/>
      <c r="X87" s="25"/>
      <c r="Y87" s="25"/>
      <c r="Z87" s="25"/>
    </row>
    <row r="88" spans="1:26" ht="72" x14ac:dyDescent="0.2">
      <c r="A88" s="64">
        <v>44</v>
      </c>
      <c r="B88" s="65" t="s">
        <v>252</v>
      </c>
      <c r="C88" s="66">
        <v>1</v>
      </c>
      <c r="D88" s="67">
        <v>968.45</v>
      </c>
      <c r="E88" s="68">
        <v>170.24</v>
      </c>
      <c r="F88" s="67" t="s">
        <v>253</v>
      </c>
      <c r="G88" s="67">
        <v>968</v>
      </c>
      <c r="H88" s="67">
        <v>170</v>
      </c>
      <c r="I88" s="67" t="s">
        <v>254</v>
      </c>
      <c r="J88" s="67">
        <v>7475</v>
      </c>
      <c r="K88" s="68">
        <v>2140</v>
      </c>
      <c r="L88" s="68"/>
      <c r="M88" s="68"/>
      <c r="N88" s="68"/>
      <c r="O88" s="68"/>
      <c r="P88" s="68"/>
      <c r="Q88" s="68"/>
      <c r="R88" s="68"/>
      <c r="S88" s="68"/>
      <c r="T88" s="68"/>
      <c r="U88" s="68" t="s">
        <v>255</v>
      </c>
      <c r="V88" s="25"/>
      <c r="W88" s="25"/>
      <c r="X88" s="25"/>
      <c r="Y88" s="25"/>
      <c r="Z88" s="25"/>
    </row>
    <row r="89" spans="1:26" ht="30" customHeight="1" x14ac:dyDescent="0.2">
      <c r="A89" s="105" t="s">
        <v>256</v>
      </c>
      <c r="B89" s="106"/>
      <c r="C89" s="106"/>
      <c r="D89" s="106"/>
      <c r="E89" s="106"/>
      <c r="F89" s="106"/>
      <c r="G89" s="70">
        <v>1969</v>
      </c>
      <c r="H89" s="70"/>
      <c r="I89" s="70"/>
      <c r="J89" s="70">
        <v>17009</v>
      </c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25"/>
      <c r="W89" s="25"/>
      <c r="X89" s="25"/>
      <c r="Y89" s="25"/>
      <c r="Z89" s="25"/>
    </row>
    <row r="90" spans="1:26" ht="36" x14ac:dyDescent="0.2">
      <c r="A90" s="99" t="s">
        <v>257</v>
      </c>
      <c r="B90" s="100"/>
      <c r="C90" s="100"/>
      <c r="D90" s="100"/>
      <c r="E90" s="100"/>
      <c r="F90" s="100"/>
      <c r="G90" s="62">
        <v>27829</v>
      </c>
      <c r="H90" s="62" t="s">
        <v>258</v>
      </c>
      <c r="I90" s="62" t="s">
        <v>259</v>
      </c>
      <c r="J90" s="62">
        <v>116328</v>
      </c>
      <c r="K90" s="63" t="s">
        <v>260</v>
      </c>
      <c r="L90" s="63"/>
      <c r="M90" s="63"/>
      <c r="N90" s="63"/>
      <c r="O90" s="63"/>
      <c r="P90" s="63"/>
      <c r="Q90" s="63"/>
      <c r="R90" s="63"/>
      <c r="S90" s="63"/>
      <c r="T90" s="63"/>
      <c r="U90" s="63" t="s">
        <v>261</v>
      </c>
      <c r="V90" s="25"/>
      <c r="W90" s="25"/>
      <c r="X90" s="25"/>
      <c r="Y90" s="25"/>
      <c r="Z90" s="25"/>
    </row>
    <row r="91" spans="1:26" ht="30" customHeight="1" x14ac:dyDescent="0.2">
      <c r="A91" s="99" t="s">
        <v>262</v>
      </c>
      <c r="B91" s="100"/>
      <c r="C91" s="100"/>
      <c r="D91" s="100"/>
      <c r="E91" s="100"/>
      <c r="F91" s="100"/>
      <c r="G91" s="62"/>
      <c r="H91" s="62"/>
      <c r="I91" s="62"/>
      <c r="J91" s="62">
        <v>116347</v>
      </c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25"/>
      <c r="W91" s="25"/>
      <c r="X91" s="25"/>
      <c r="Y91" s="25"/>
      <c r="Z91" s="25"/>
    </row>
    <row r="92" spans="1:26" x14ac:dyDescent="0.2">
      <c r="A92" s="99" t="s">
        <v>263</v>
      </c>
      <c r="B92" s="100"/>
      <c r="C92" s="100"/>
      <c r="D92" s="100"/>
      <c r="E92" s="100"/>
      <c r="F92" s="100"/>
      <c r="G92" s="62"/>
      <c r="H92" s="62"/>
      <c r="I92" s="62"/>
      <c r="J92" s="62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25"/>
      <c r="W92" s="25"/>
      <c r="X92" s="25"/>
      <c r="Y92" s="25"/>
      <c r="Z92" s="25"/>
    </row>
    <row r="93" spans="1:26" ht="36" x14ac:dyDescent="0.2">
      <c r="A93" s="99" t="s">
        <v>264</v>
      </c>
      <c r="B93" s="100"/>
      <c r="C93" s="100"/>
      <c r="D93" s="100"/>
      <c r="E93" s="100"/>
      <c r="F93" s="100"/>
      <c r="G93" s="62"/>
      <c r="H93" s="62"/>
      <c r="I93" s="62"/>
      <c r="J93" s="62">
        <v>19</v>
      </c>
      <c r="K93" s="63" t="s">
        <v>265</v>
      </c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25"/>
      <c r="W93" s="25"/>
      <c r="X93" s="25"/>
      <c r="Y93" s="25"/>
      <c r="Z93" s="25"/>
    </row>
    <row r="94" spans="1:26" x14ac:dyDescent="0.2">
      <c r="A94" s="99" t="s">
        <v>266</v>
      </c>
      <c r="B94" s="100"/>
      <c r="C94" s="100"/>
      <c r="D94" s="100"/>
      <c r="E94" s="100"/>
      <c r="F94" s="100"/>
      <c r="G94" s="62"/>
      <c r="H94" s="62"/>
      <c r="I94" s="62"/>
      <c r="J94" s="62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25"/>
      <c r="W94" s="25"/>
      <c r="X94" s="25"/>
      <c r="Y94" s="25"/>
      <c r="Z94" s="25"/>
    </row>
    <row r="95" spans="1:26" x14ac:dyDescent="0.2">
      <c r="A95" s="99" t="s">
        <v>267</v>
      </c>
      <c r="B95" s="100"/>
      <c r="C95" s="100"/>
      <c r="D95" s="100"/>
      <c r="E95" s="100"/>
      <c r="F95" s="100"/>
      <c r="G95" s="62">
        <v>2160</v>
      </c>
      <c r="H95" s="62"/>
      <c r="I95" s="62"/>
      <c r="J95" s="62">
        <v>27161</v>
      </c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25"/>
      <c r="W95" s="25"/>
      <c r="X95" s="25"/>
      <c r="Y95" s="25"/>
      <c r="Z95" s="25"/>
    </row>
    <row r="96" spans="1:26" x14ac:dyDescent="0.2">
      <c r="A96" s="99" t="s">
        <v>268</v>
      </c>
      <c r="B96" s="100"/>
      <c r="C96" s="100"/>
      <c r="D96" s="100"/>
      <c r="E96" s="100"/>
      <c r="F96" s="100"/>
      <c r="G96" s="62">
        <v>21314</v>
      </c>
      <c r="H96" s="62"/>
      <c r="I96" s="62"/>
      <c r="J96" s="62">
        <v>66624</v>
      </c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25"/>
      <c r="W96" s="25"/>
      <c r="X96" s="25"/>
      <c r="Y96" s="25"/>
      <c r="Z96" s="25"/>
    </row>
    <row r="97" spans="1:26" x14ac:dyDescent="0.2">
      <c r="A97" s="99" t="s">
        <v>269</v>
      </c>
      <c r="B97" s="100"/>
      <c r="C97" s="100"/>
      <c r="D97" s="100"/>
      <c r="E97" s="100"/>
      <c r="F97" s="100"/>
      <c r="G97" s="62">
        <v>4587</v>
      </c>
      <c r="H97" s="62"/>
      <c r="I97" s="62"/>
      <c r="J97" s="62">
        <v>25498</v>
      </c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25"/>
      <c r="W97" s="25"/>
      <c r="X97" s="25"/>
      <c r="Y97" s="25"/>
      <c r="Z97" s="25"/>
    </row>
    <row r="98" spans="1:26" x14ac:dyDescent="0.2">
      <c r="A98" s="97" t="s">
        <v>270</v>
      </c>
      <c r="B98" s="98"/>
      <c r="C98" s="98"/>
      <c r="D98" s="98"/>
      <c r="E98" s="98"/>
      <c r="F98" s="98"/>
      <c r="G98" s="69">
        <v>2039</v>
      </c>
      <c r="H98" s="69"/>
      <c r="I98" s="69"/>
      <c r="J98" s="69">
        <v>21842</v>
      </c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25"/>
      <c r="W98" s="25"/>
      <c r="X98" s="25"/>
      <c r="Y98" s="25"/>
      <c r="Z98" s="25"/>
    </row>
    <row r="99" spans="1:26" x14ac:dyDescent="0.2">
      <c r="A99" s="97" t="s">
        <v>271</v>
      </c>
      <c r="B99" s="98"/>
      <c r="C99" s="98"/>
      <c r="D99" s="98"/>
      <c r="E99" s="98"/>
      <c r="F99" s="98"/>
      <c r="G99" s="69">
        <v>1233</v>
      </c>
      <c r="H99" s="69"/>
      <c r="I99" s="69"/>
      <c r="J99" s="69">
        <v>12388</v>
      </c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25"/>
      <c r="W99" s="25"/>
      <c r="X99" s="25"/>
      <c r="Y99" s="25"/>
      <c r="Z99" s="25"/>
    </row>
    <row r="100" spans="1:26" x14ac:dyDescent="0.2">
      <c r="A100" s="97" t="s">
        <v>272</v>
      </c>
      <c r="B100" s="98"/>
      <c r="C100" s="98"/>
      <c r="D100" s="98"/>
      <c r="E100" s="98"/>
      <c r="F100" s="98"/>
      <c r="G100" s="69"/>
      <c r="H100" s="69"/>
      <c r="I100" s="69"/>
      <c r="J100" s="69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25"/>
      <c r="W100" s="25"/>
      <c r="X100" s="25"/>
      <c r="Y100" s="25"/>
      <c r="Z100" s="25"/>
    </row>
    <row r="101" spans="1:26" x14ac:dyDescent="0.2">
      <c r="A101" s="99" t="s">
        <v>273</v>
      </c>
      <c r="B101" s="100"/>
      <c r="C101" s="100"/>
      <c r="D101" s="100"/>
      <c r="E101" s="100"/>
      <c r="F101" s="100"/>
      <c r="G101" s="62">
        <v>29889</v>
      </c>
      <c r="H101" s="62"/>
      <c r="I101" s="62"/>
      <c r="J101" s="62">
        <v>146236</v>
      </c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25"/>
      <c r="W101" s="25"/>
      <c r="X101" s="25"/>
      <c r="Y101" s="25"/>
      <c r="Z101" s="25"/>
    </row>
    <row r="102" spans="1:26" x14ac:dyDescent="0.2">
      <c r="A102" s="99" t="s">
        <v>274</v>
      </c>
      <c r="B102" s="100"/>
      <c r="C102" s="100"/>
      <c r="D102" s="100"/>
      <c r="E102" s="100"/>
      <c r="F102" s="100"/>
      <c r="G102" s="62">
        <v>1212</v>
      </c>
      <c r="H102" s="62"/>
      <c r="I102" s="62"/>
      <c r="J102" s="62">
        <v>4341</v>
      </c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25"/>
      <c r="W102" s="25"/>
      <c r="X102" s="25"/>
      <c r="Y102" s="25"/>
      <c r="Z102" s="25"/>
    </row>
    <row r="103" spans="1:26" x14ac:dyDescent="0.2">
      <c r="A103" s="99" t="s">
        <v>275</v>
      </c>
      <c r="B103" s="100"/>
      <c r="C103" s="100"/>
      <c r="D103" s="100"/>
      <c r="E103" s="100"/>
      <c r="F103" s="100"/>
      <c r="G103" s="62">
        <v>31101</v>
      </c>
      <c r="H103" s="62"/>
      <c r="I103" s="62"/>
      <c r="J103" s="62">
        <v>150577</v>
      </c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25"/>
      <c r="W103" s="25"/>
      <c r="X103" s="25"/>
      <c r="Y103" s="25"/>
      <c r="Z103" s="25"/>
    </row>
    <row r="104" spans="1:26" x14ac:dyDescent="0.2">
      <c r="A104" s="97" t="s">
        <v>276</v>
      </c>
      <c r="B104" s="98"/>
      <c r="C104" s="98"/>
      <c r="D104" s="98"/>
      <c r="E104" s="98"/>
      <c r="F104" s="98"/>
      <c r="G104" s="69">
        <v>31101</v>
      </c>
      <c r="H104" s="69"/>
      <c r="I104" s="69"/>
      <c r="J104" s="69">
        <v>150577</v>
      </c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25"/>
      <c r="W104" s="25"/>
      <c r="X104" s="25"/>
      <c r="Y104" s="25"/>
      <c r="Z104" s="25"/>
    </row>
    <row r="105" spans="1:26" ht="12.75" customHeight="1" x14ac:dyDescent="0.2">
      <c r="A105" s="97" t="s">
        <v>707</v>
      </c>
      <c r="B105" s="98"/>
      <c r="C105" s="98"/>
      <c r="D105" s="98"/>
      <c r="E105" s="98"/>
      <c r="F105" s="98"/>
      <c r="G105" s="62"/>
      <c r="H105" s="62"/>
      <c r="I105" s="62"/>
      <c r="J105" s="69">
        <v>27103.86</v>
      </c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25"/>
      <c r="W105" s="25"/>
      <c r="X105" s="25"/>
      <c r="Y105" s="25"/>
      <c r="Z105" s="25"/>
    </row>
    <row r="106" spans="1:26" ht="12.75" customHeight="1" x14ac:dyDescent="0.2">
      <c r="A106" s="97" t="s">
        <v>708</v>
      </c>
      <c r="B106" s="98"/>
      <c r="C106" s="98"/>
      <c r="D106" s="98"/>
      <c r="E106" s="98"/>
      <c r="F106" s="98"/>
      <c r="G106" s="62"/>
      <c r="H106" s="62"/>
      <c r="I106" s="62"/>
      <c r="J106" s="69">
        <f>J105+J104</f>
        <v>177680.86</v>
      </c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25"/>
      <c r="W106" s="25"/>
      <c r="X106" s="25"/>
      <c r="Y106" s="25"/>
      <c r="Z106" s="25"/>
    </row>
    <row r="107" spans="1:26" x14ac:dyDescent="0.2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5"/>
      <c r="W107" s="25"/>
      <c r="X107" s="25"/>
      <c r="Y107" s="25"/>
      <c r="Z107" s="25"/>
    </row>
    <row r="108" spans="1:26" x14ac:dyDescent="0.2">
      <c r="B108" s="1" t="s">
        <v>709</v>
      </c>
      <c r="E108" s="1" t="s">
        <v>713</v>
      </c>
      <c r="M108" s="24"/>
      <c r="N108" s="24"/>
      <c r="O108" s="24"/>
      <c r="P108" s="24"/>
      <c r="Q108" s="24"/>
      <c r="R108" s="24"/>
      <c r="S108" s="24"/>
      <c r="T108" s="24"/>
      <c r="U108" s="24"/>
      <c r="V108" s="25"/>
      <c r="W108" s="25"/>
      <c r="X108" s="25"/>
      <c r="Y108" s="25"/>
      <c r="Z108" s="25"/>
    </row>
    <row r="109" spans="1:26" x14ac:dyDescent="0.2">
      <c r="V109" s="27"/>
      <c r="W109" s="27"/>
      <c r="X109" s="27"/>
      <c r="Y109" s="27"/>
      <c r="Z109" s="27"/>
    </row>
    <row r="110" spans="1:26" x14ac:dyDescent="0.2">
      <c r="B110" s="1" t="s">
        <v>710</v>
      </c>
      <c r="C110" s="1" t="s">
        <v>711</v>
      </c>
      <c r="E110" s="1" t="s">
        <v>712</v>
      </c>
    </row>
    <row r="111" spans="1:26" x14ac:dyDescent="0.2">
      <c r="A111" s="26"/>
      <c r="B111" s="52"/>
      <c r="C111" s="53"/>
      <c r="D111" s="54"/>
      <c r="E111" s="54"/>
      <c r="F111" s="53"/>
      <c r="G111" s="55"/>
      <c r="H111" s="2"/>
      <c r="I111" s="2"/>
      <c r="J111" s="55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25"/>
      <c r="W111" s="25"/>
      <c r="X111" s="25"/>
      <c r="Y111" s="25"/>
      <c r="Z111" s="25"/>
    </row>
    <row r="112" spans="1:26" x14ac:dyDescent="0.2">
      <c r="A112" s="26"/>
      <c r="B112" s="52"/>
      <c r="C112" s="53"/>
      <c r="D112" s="54"/>
      <c r="E112" s="54"/>
      <c r="F112" s="53"/>
      <c r="G112" s="18"/>
      <c r="H112" s="4"/>
      <c r="I112" s="4"/>
      <c r="J112" s="18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25"/>
      <c r="W112" s="25"/>
      <c r="X112" s="25"/>
      <c r="Y112" s="25"/>
      <c r="Z112" s="25"/>
    </row>
    <row r="113" spans="1:26" x14ac:dyDescent="0.2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25"/>
      <c r="W113" s="25"/>
      <c r="X113" s="25"/>
      <c r="Y113" s="25"/>
      <c r="Z113" s="25"/>
    </row>
    <row r="114" spans="1:26" x14ac:dyDescent="0.2">
      <c r="A114" s="56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x14ac:dyDescent="0.2">
      <c r="A115" s="27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x14ac:dyDescent="0.2">
      <c r="A116" s="56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x14ac:dyDescent="0.2">
      <c r="A117" s="19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4"/>
      <c r="W117" s="4"/>
      <c r="X117" s="4"/>
      <c r="Y117" s="4"/>
      <c r="Z117" s="4"/>
    </row>
    <row r="118" spans="1:26" x14ac:dyDescent="0.2">
      <c r="V118" s="27"/>
      <c r="W118" s="27"/>
      <c r="X118" s="27"/>
      <c r="Y118" s="27"/>
      <c r="Z118" s="27"/>
    </row>
  </sheetData>
  <mergeCells count="53">
    <mergeCell ref="A15:L15"/>
    <mergeCell ref="A105:F105"/>
    <mergeCell ref="A106:F106"/>
    <mergeCell ref="A17:U17"/>
    <mergeCell ref="A18:U18"/>
    <mergeCell ref="A19:U19"/>
    <mergeCell ref="A20:U20"/>
    <mergeCell ref="J22:U22"/>
    <mergeCell ref="G22:I22"/>
    <mergeCell ref="J23:K23"/>
    <mergeCell ref="J26:K26"/>
    <mergeCell ref="G24:H24"/>
    <mergeCell ref="G25:H25"/>
    <mergeCell ref="J24:K24"/>
    <mergeCell ref="J25:K25"/>
    <mergeCell ref="G23:H23"/>
    <mergeCell ref="A36:U36"/>
    <mergeCell ref="A49:F49"/>
    <mergeCell ref="A50:U50"/>
    <mergeCell ref="A59:F59"/>
    <mergeCell ref="G26:H26"/>
    <mergeCell ref="G27:H27"/>
    <mergeCell ref="J27:K27"/>
    <mergeCell ref="J33:J34"/>
    <mergeCell ref="G32:I32"/>
    <mergeCell ref="A32:A34"/>
    <mergeCell ref="B32:B34"/>
    <mergeCell ref="C32:C34"/>
    <mergeCell ref="D32:F32"/>
    <mergeCell ref="D33:D34"/>
    <mergeCell ref="J32:U32"/>
    <mergeCell ref="G33:G34"/>
    <mergeCell ref="A60:U60"/>
    <mergeCell ref="A97:F97"/>
    <mergeCell ref="A65:U65"/>
    <mergeCell ref="A81:F81"/>
    <mergeCell ref="A82:U82"/>
    <mergeCell ref="A89:F89"/>
    <mergeCell ref="A90:F90"/>
    <mergeCell ref="A91:F91"/>
    <mergeCell ref="A92:F92"/>
    <mergeCell ref="A93:F93"/>
    <mergeCell ref="A94:F94"/>
    <mergeCell ref="A95:F95"/>
    <mergeCell ref="A96:F96"/>
    <mergeCell ref="A61:U61"/>
    <mergeCell ref="A104:F104"/>
    <mergeCell ref="A98:F98"/>
    <mergeCell ref="A99:F99"/>
    <mergeCell ref="A100:F100"/>
    <mergeCell ref="A101:F101"/>
    <mergeCell ref="A102:F102"/>
    <mergeCell ref="A103:F103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56"/>
  <sheetViews>
    <sheetView showGridLines="0" topLeftCell="A5" workbookViewId="0">
      <selection activeCell="A45" sqref="A45:IV45"/>
    </sheetView>
  </sheetViews>
  <sheetFormatPr defaultColWidth="9.140625"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35</v>
      </c>
      <c r="B2" s="4"/>
      <c r="C2" s="4"/>
      <c r="D2" s="4"/>
      <c r="L2" s="30"/>
    </row>
    <row r="3" spans="1:23" s="5" customFormat="1" x14ac:dyDescent="0.2">
      <c r="A3" s="3"/>
      <c r="B3" s="4"/>
      <c r="C3" s="4"/>
      <c r="D3" s="4"/>
      <c r="L3" s="30"/>
    </row>
    <row r="4" spans="1:23" s="5" customFormat="1" x14ac:dyDescent="0.2">
      <c r="A4" s="6" t="s">
        <v>36</v>
      </c>
      <c r="B4" s="4"/>
      <c r="C4" s="4"/>
      <c r="D4" s="4"/>
      <c r="L4" s="30"/>
    </row>
    <row r="5" spans="1:23" s="5" customFormat="1" ht="15" x14ac:dyDescent="0.25">
      <c r="A5" s="114" t="s">
        <v>277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28"/>
      <c r="P5" s="28"/>
      <c r="Q5" s="28"/>
      <c r="R5" s="28"/>
      <c r="S5" s="28"/>
      <c r="T5" s="28"/>
      <c r="U5" s="28"/>
      <c r="V5" s="28"/>
      <c r="W5" s="28"/>
    </row>
    <row r="6" spans="1:23" s="5" customFormat="1" ht="12" x14ac:dyDescent="0.2">
      <c r="A6" s="115" t="s">
        <v>31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29"/>
      <c r="P6" s="29"/>
      <c r="Q6" s="29"/>
      <c r="R6" s="29"/>
      <c r="S6" s="29"/>
      <c r="T6" s="29"/>
      <c r="U6" s="29"/>
      <c r="V6" s="29"/>
      <c r="W6" s="29"/>
    </row>
    <row r="7" spans="1:23" s="5" customFormat="1" ht="12" x14ac:dyDescent="0.2">
      <c r="A7" s="115" t="s">
        <v>38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29"/>
      <c r="P7" s="29"/>
      <c r="Q7" s="29"/>
      <c r="R7" s="29"/>
      <c r="S7" s="29"/>
      <c r="T7" s="29"/>
      <c r="U7" s="29"/>
      <c r="V7" s="29"/>
      <c r="W7" s="29"/>
    </row>
    <row r="8" spans="1:23" s="5" customFormat="1" ht="12" x14ac:dyDescent="0.2">
      <c r="A8" s="116" t="s">
        <v>39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0"/>
    </row>
    <row r="10" spans="1:23" s="5" customFormat="1" ht="12" x14ac:dyDescent="0.2">
      <c r="G10" s="121" t="s">
        <v>17</v>
      </c>
      <c r="H10" s="122"/>
      <c r="I10" s="122"/>
      <c r="J10" s="121" t="s">
        <v>18</v>
      </c>
      <c r="K10" s="122"/>
      <c r="L10" s="122"/>
      <c r="M10" s="123"/>
      <c r="N10" s="31"/>
      <c r="O10" s="31"/>
      <c r="P10" s="31"/>
      <c r="Q10" s="31"/>
      <c r="R10" s="31"/>
      <c r="S10" s="31"/>
      <c r="T10" s="31"/>
      <c r="U10" s="31"/>
      <c r="V10" s="31"/>
      <c r="W10" s="31"/>
    </row>
    <row r="11" spans="1:23" s="5" customFormat="1" x14ac:dyDescent="0.2">
      <c r="D11" s="3" t="s">
        <v>2</v>
      </c>
      <c r="G11" s="107">
        <f>31101/1000</f>
        <v>31.100999999999999</v>
      </c>
      <c r="H11" s="108"/>
      <c r="I11" s="32" t="s">
        <v>3</v>
      </c>
      <c r="J11" s="109">
        <f>150577/1000</f>
        <v>150.577</v>
      </c>
      <c r="K11" s="110"/>
      <c r="L11" s="33"/>
      <c r="M11" s="7" t="s">
        <v>3</v>
      </c>
      <c r="N11" s="34"/>
      <c r="O11" s="34"/>
      <c r="P11" s="34"/>
      <c r="Q11" s="34"/>
      <c r="R11" s="34"/>
      <c r="S11" s="34"/>
      <c r="T11" s="34"/>
      <c r="U11" s="34"/>
      <c r="V11" s="34"/>
      <c r="W11" s="35"/>
    </row>
    <row r="12" spans="1:23" s="5" customFormat="1" x14ac:dyDescent="0.2">
      <c r="D12" s="9" t="s">
        <v>33</v>
      </c>
      <c r="F12" s="10"/>
      <c r="G12" s="107">
        <f>0/1000</f>
        <v>0</v>
      </c>
      <c r="H12" s="108"/>
      <c r="I12" s="7" t="s">
        <v>3</v>
      </c>
      <c r="J12" s="109">
        <f>0/1000</f>
        <v>0</v>
      </c>
      <c r="K12" s="110"/>
      <c r="L12" s="33"/>
      <c r="M12" s="7" t="s">
        <v>3</v>
      </c>
      <c r="N12" s="34"/>
      <c r="O12" s="34"/>
      <c r="P12" s="34"/>
      <c r="Q12" s="34"/>
      <c r="R12" s="34"/>
      <c r="S12" s="34"/>
      <c r="T12" s="34"/>
    </row>
    <row r="13" spans="1:23" s="5" customFormat="1" x14ac:dyDescent="0.2">
      <c r="D13" s="9" t="s">
        <v>34</v>
      </c>
      <c r="F13" s="10"/>
      <c r="G13" s="107">
        <f>1212/1000</f>
        <v>1.212</v>
      </c>
      <c r="H13" s="108"/>
      <c r="I13" s="7" t="s">
        <v>3</v>
      </c>
      <c r="J13" s="109">
        <f>4341/1000</f>
        <v>4.3410000000000002</v>
      </c>
      <c r="K13" s="110"/>
      <c r="L13" s="33"/>
      <c r="M13" s="7" t="s">
        <v>3</v>
      </c>
      <c r="N13" s="34"/>
      <c r="O13" s="34"/>
      <c r="P13" s="34"/>
      <c r="Q13" s="34"/>
      <c r="R13" s="34"/>
      <c r="S13" s="34"/>
      <c r="T13" s="34"/>
    </row>
    <row r="14" spans="1:23" s="5" customFormat="1" x14ac:dyDescent="0.2">
      <c r="D14" s="3" t="s">
        <v>4</v>
      </c>
      <c r="G14" s="107">
        <f>(O14+O15)/1000</f>
        <v>0.20124</v>
      </c>
      <c r="H14" s="108"/>
      <c r="I14" s="32" t="s">
        <v>5</v>
      </c>
      <c r="J14" s="109">
        <f>(P14+P15)/1000</f>
        <v>0.20124</v>
      </c>
      <c r="K14" s="110"/>
      <c r="L14" s="11">
        <v>1928</v>
      </c>
      <c r="M14" s="7" t="s">
        <v>5</v>
      </c>
      <c r="N14" s="34"/>
      <c r="O14" s="11">
        <v>184.03</v>
      </c>
      <c r="P14" s="12">
        <v>184.03</v>
      </c>
      <c r="Q14" s="34"/>
      <c r="R14" s="34"/>
      <c r="S14" s="34"/>
      <c r="T14" s="34"/>
      <c r="U14" s="34"/>
      <c r="V14" s="34"/>
      <c r="W14" s="35"/>
    </row>
    <row r="15" spans="1:23" s="5" customFormat="1" x14ac:dyDescent="0.2">
      <c r="D15" s="3" t="s">
        <v>6</v>
      </c>
      <c r="G15" s="107">
        <f>2160/1000</f>
        <v>2.16</v>
      </c>
      <c r="H15" s="108"/>
      <c r="I15" s="32" t="s">
        <v>3</v>
      </c>
      <c r="J15" s="109">
        <f>27161/1000</f>
        <v>27.161000000000001</v>
      </c>
      <c r="K15" s="110"/>
      <c r="L15" s="12">
        <v>24225</v>
      </c>
      <c r="M15" s="7" t="s">
        <v>3</v>
      </c>
      <c r="N15" s="34"/>
      <c r="O15" s="11">
        <v>17.21</v>
      </c>
      <c r="P15" s="12">
        <v>17.21</v>
      </c>
      <c r="Q15" s="34"/>
      <c r="R15" s="34"/>
      <c r="S15" s="34"/>
      <c r="T15" s="34"/>
      <c r="U15" s="34"/>
      <c r="V15" s="34"/>
      <c r="W15" s="35"/>
    </row>
    <row r="16" spans="1:23" s="5" customFormat="1" x14ac:dyDescent="0.2">
      <c r="F16" s="4"/>
      <c r="G16" s="13"/>
      <c r="H16" s="13"/>
      <c r="I16" s="14"/>
      <c r="J16" s="15"/>
      <c r="K16" s="36"/>
      <c r="L16" s="11">
        <v>232</v>
      </c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7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2936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692</v>
      </c>
    </row>
    <row r="19" spans="1:23" s="5" customFormat="1" ht="13.5" thickBot="1" x14ac:dyDescent="0.25">
      <c r="A19" s="19"/>
      <c r="L19" s="30"/>
    </row>
    <row r="20" spans="1:23" s="21" customFormat="1" ht="23.25" customHeight="1" thickBot="1" x14ac:dyDescent="0.25">
      <c r="A20" s="124" t="s">
        <v>7</v>
      </c>
      <c r="B20" s="124" t="s">
        <v>0</v>
      </c>
      <c r="C20" s="124" t="s">
        <v>19</v>
      </c>
      <c r="D20" s="38" t="s">
        <v>20</v>
      </c>
      <c r="E20" s="124" t="s">
        <v>21</v>
      </c>
      <c r="F20" s="128" t="s">
        <v>22</v>
      </c>
      <c r="G20" s="129"/>
      <c r="H20" s="128" t="s">
        <v>23</v>
      </c>
      <c r="I20" s="132"/>
      <c r="J20" s="132"/>
      <c r="K20" s="129"/>
      <c r="L20" s="39"/>
      <c r="M20" s="124" t="s">
        <v>24</v>
      </c>
      <c r="N20" s="124" t="s">
        <v>25</v>
      </c>
    </row>
    <row r="21" spans="1:23" s="21" customFormat="1" ht="19.5" customHeight="1" thickBot="1" x14ac:dyDescent="0.25">
      <c r="A21" s="125"/>
      <c r="B21" s="125"/>
      <c r="C21" s="125"/>
      <c r="D21" s="124" t="s">
        <v>30</v>
      </c>
      <c r="E21" s="125"/>
      <c r="F21" s="130"/>
      <c r="G21" s="131"/>
      <c r="H21" s="126" t="s">
        <v>26</v>
      </c>
      <c r="I21" s="127"/>
      <c r="J21" s="126" t="s">
        <v>27</v>
      </c>
      <c r="K21" s="127"/>
      <c r="L21" s="40"/>
      <c r="M21" s="125"/>
      <c r="N21" s="125"/>
    </row>
    <row r="22" spans="1:23" s="21" customFormat="1" ht="19.5" customHeight="1" x14ac:dyDescent="0.2">
      <c r="A22" s="125"/>
      <c r="B22" s="125"/>
      <c r="C22" s="125"/>
      <c r="D22" s="125"/>
      <c r="E22" s="125"/>
      <c r="F22" s="72" t="s">
        <v>28</v>
      </c>
      <c r="G22" s="72" t="s">
        <v>29</v>
      </c>
      <c r="H22" s="72" t="s">
        <v>28</v>
      </c>
      <c r="I22" s="72" t="s">
        <v>29</v>
      </c>
      <c r="J22" s="72" t="s">
        <v>28</v>
      </c>
      <c r="K22" s="72" t="s">
        <v>29</v>
      </c>
      <c r="L22" s="40"/>
      <c r="M22" s="125"/>
      <c r="N22" s="125"/>
    </row>
    <row r="23" spans="1:23" x14ac:dyDescent="0.2">
      <c r="A23" s="73">
        <v>1</v>
      </c>
      <c r="B23" s="73">
        <v>2</v>
      </c>
      <c r="C23" s="73">
        <v>3</v>
      </c>
      <c r="D23" s="73">
        <v>4</v>
      </c>
      <c r="E23" s="73">
        <v>5</v>
      </c>
      <c r="F23" s="73">
        <v>6</v>
      </c>
      <c r="G23" s="73">
        <v>7</v>
      </c>
      <c r="H23" s="73">
        <v>8</v>
      </c>
      <c r="I23" s="73">
        <v>9</v>
      </c>
      <c r="J23" s="73">
        <v>10</v>
      </c>
      <c r="K23" s="73">
        <v>11</v>
      </c>
      <c r="L23" s="74"/>
      <c r="M23" s="73">
        <v>12</v>
      </c>
      <c r="N23" s="73">
        <v>13</v>
      </c>
    </row>
    <row r="24" spans="1:23" s="4" customFormat="1" ht="18.399999999999999" customHeight="1" x14ac:dyDescent="0.2">
      <c r="A24" s="120" t="s">
        <v>278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</row>
    <row r="25" spans="1:23" s="4" customFormat="1" ht="18.399999999999999" customHeight="1" x14ac:dyDescent="0.2">
      <c r="A25" s="120" t="s">
        <v>279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</row>
    <row r="26" spans="1:23" ht="24" x14ac:dyDescent="0.2">
      <c r="A26" s="75">
        <v>1</v>
      </c>
      <c r="B26" s="76" t="s">
        <v>280</v>
      </c>
      <c r="C26" s="60" t="s">
        <v>281</v>
      </c>
      <c r="D26" s="77" t="s">
        <v>282</v>
      </c>
      <c r="E26" s="78">
        <v>23.81</v>
      </c>
      <c r="F26" s="62" t="s">
        <v>283</v>
      </c>
      <c r="G26" s="62">
        <v>225.72</v>
      </c>
      <c r="H26" s="79"/>
      <c r="I26" s="79"/>
      <c r="J26" s="62" t="s">
        <v>284</v>
      </c>
      <c r="K26" s="62">
        <v>2839.11</v>
      </c>
      <c r="L26" s="80"/>
      <c r="M26" s="79">
        <f t="shared" ref="M26:M47" si="0">IF(ISNUMBER(K26/G26),IF(NOT(K26/G26=0),K26/G26, " "), " ")</f>
        <v>12.578017012227539</v>
      </c>
      <c r="N26" s="77"/>
    </row>
    <row r="27" spans="1:23" s="4" customFormat="1" ht="24" x14ac:dyDescent="0.2">
      <c r="A27" s="75">
        <v>2</v>
      </c>
      <c r="B27" s="76" t="s">
        <v>285</v>
      </c>
      <c r="C27" s="60" t="s">
        <v>286</v>
      </c>
      <c r="D27" s="77" t="s">
        <v>282</v>
      </c>
      <c r="E27" s="78">
        <v>107.03</v>
      </c>
      <c r="F27" s="62" t="s">
        <v>287</v>
      </c>
      <c r="G27" s="62">
        <v>1055.32</v>
      </c>
      <c r="H27" s="79"/>
      <c r="I27" s="79"/>
      <c r="J27" s="62" t="s">
        <v>288</v>
      </c>
      <c r="K27" s="62">
        <v>13269.57</v>
      </c>
      <c r="L27" s="80"/>
      <c r="M27" s="79">
        <f t="shared" si="0"/>
        <v>12.573977561308419</v>
      </c>
      <c r="N27" s="77"/>
    </row>
    <row r="28" spans="1:23" s="4" customFormat="1" ht="24" x14ac:dyDescent="0.2">
      <c r="A28" s="75">
        <v>3</v>
      </c>
      <c r="B28" s="76" t="s">
        <v>289</v>
      </c>
      <c r="C28" s="60" t="s">
        <v>290</v>
      </c>
      <c r="D28" s="77" t="s">
        <v>282</v>
      </c>
      <c r="E28" s="78">
        <v>4.9000000000000004</v>
      </c>
      <c r="F28" s="62" t="s">
        <v>291</v>
      </c>
      <c r="G28" s="62">
        <v>50.62</v>
      </c>
      <c r="H28" s="79"/>
      <c r="I28" s="79"/>
      <c r="J28" s="62" t="s">
        <v>292</v>
      </c>
      <c r="K28" s="62">
        <v>636.76</v>
      </c>
      <c r="L28" s="80"/>
      <c r="M28" s="79">
        <f t="shared" si="0"/>
        <v>12.579217700513631</v>
      </c>
      <c r="N28" s="77"/>
    </row>
    <row r="29" spans="1:23" s="4" customFormat="1" ht="24" x14ac:dyDescent="0.2">
      <c r="A29" s="75">
        <v>4</v>
      </c>
      <c r="B29" s="76" t="s">
        <v>293</v>
      </c>
      <c r="C29" s="60" t="s">
        <v>294</v>
      </c>
      <c r="D29" s="77" t="s">
        <v>282</v>
      </c>
      <c r="E29" s="78">
        <v>13.26</v>
      </c>
      <c r="F29" s="62" t="s">
        <v>295</v>
      </c>
      <c r="G29" s="62">
        <v>142.94</v>
      </c>
      <c r="H29" s="79"/>
      <c r="I29" s="79"/>
      <c r="J29" s="62" t="s">
        <v>296</v>
      </c>
      <c r="K29" s="62">
        <v>1798.06</v>
      </c>
      <c r="L29" s="80"/>
      <c r="M29" s="79">
        <f t="shared" si="0"/>
        <v>12.57912410801735</v>
      </c>
      <c r="N29" s="77"/>
    </row>
    <row r="30" spans="1:23" s="4" customFormat="1" ht="24" x14ac:dyDescent="0.2">
      <c r="A30" s="75">
        <v>5</v>
      </c>
      <c r="B30" s="76" t="s">
        <v>297</v>
      </c>
      <c r="C30" s="60" t="s">
        <v>298</v>
      </c>
      <c r="D30" s="77" t="s">
        <v>282</v>
      </c>
      <c r="E30" s="78">
        <v>0.01</v>
      </c>
      <c r="F30" s="62" t="s">
        <v>299</v>
      </c>
      <c r="G30" s="62">
        <v>0.11</v>
      </c>
      <c r="H30" s="79"/>
      <c r="I30" s="79"/>
      <c r="J30" s="62" t="s">
        <v>300</v>
      </c>
      <c r="K30" s="62">
        <v>1.39</v>
      </c>
      <c r="L30" s="80"/>
      <c r="M30" s="79">
        <f t="shared" si="0"/>
        <v>12.636363636363635</v>
      </c>
      <c r="N30" s="77"/>
    </row>
    <row r="31" spans="1:23" ht="24" x14ac:dyDescent="0.2">
      <c r="A31" s="75">
        <v>6</v>
      </c>
      <c r="B31" s="76" t="s">
        <v>301</v>
      </c>
      <c r="C31" s="60" t="s">
        <v>302</v>
      </c>
      <c r="D31" s="77" t="s">
        <v>282</v>
      </c>
      <c r="E31" s="78">
        <v>1.5</v>
      </c>
      <c r="F31" s="62" t="s">
        <v>303</v>
      </c>
      <c r="G31" s="62">
        <v>17.010000000000002</v>
      </c>
      <c r="H31" s="79"/>
      <c r="I31" s="79"/>
      <c r="J31" s="62" t="s">
        <v>304</v>
      </c>
      <c r="K31" s="62">
        <v>213.94</v>
      </c>
      <c r="L31" s="80"/>
      <c r="M31" s="79">
        <f t="shared" si="0"/>
        <v>12.577307466196354</v>
      </c>
      <c r="N31" s="77"/>
    </row>
    <row r="32" spans="1:23" ht="24" x14ac:dyDescent="0.2">
      <c r="A32" s="75">
        <v>7</v>
      </c>
      <c r="B32" s="76" t="s">
        <v>305</v>
      </c>
      <c r="C32" s="60" t="s">
        <v>306</v>
      </c>
      <c r="D32" s="77" t="s">
        <v>282</v>
      </c>
      <c r="E32" s="78">
        <v>2.25</v>
      </c>
      <c r="F32" s="62" t="s">
        <v>307</v>
      </c>
      <c r="G32" s="62">
        <v>25.8</v>
      </c>
      <c r="H32" s="79"/>
      <c r="I32" s="79"/>
      <c r="J32" s="62" t="s">
        <v>308</v>
      </c>
      <c r="K32" s="62">
        <v>324.36</v>
      </c>
      <c r="L32" s="80"/>
      <c r="M32" s="79">
        <f t="shared" si="0"/>
        <v>12.572093023255814</v>
      </c>
      <c r="N32" s="77"/>
    </row>
    <row r="33" spans="1:14" ht="24" x14ac:dyDescent="0.2">
      <c r="A33" s="75">
        <v>8</v>
      </c>
      <c r="B33" s="76" t="s">
        <v>309</v>
      </c>
      <c r="C33" s="60" t="s">
        <v>310</v>
      </c>
      <c r="D33" s="77" t="s">
        <v>282</v>
      </c>
      <c r="E33" s="78">
        <v>0.04</v>
      </c>
      <c r="F33" s="62" t="s">
        <v>311</v>
      </c>
      <c r="G33" s="62">
        <v>0.48</v>
      </c>
      <c r="H33" s="79"/>
      <c r="I33" s="79"/>
      <c r="J33" s="62" t="s">
        <v>312</v>
      </c>
      <c r="K33" s="62">
        <v>5.98</v>
      </c>
      <c r="L33" s="80"/>
      <c r="M33" s="79">
        <f t="shared" si="0"/>
        <v>12.458333333333334</v>
      </c>
      <c r="N33" s="77"/>
    </row>
    <row r="34" spans="1:14" ht="24" x14ac:dyDescent="0.2">
      <c r="A34" s="75">
        <v>9</v>
      </c>
      <c r="B34" s="76" t="s">
        <v>313</v>
      </c>
      <c r="C34" s="60" t="s">
        <v>314</v>
      </c>
      <c r="D34" s="77" t="s">
        <v>282</v>
      </c>
      <c r="E34" s="78">
        <v>0.14000000000000001</v>
      </c>
      <c r="F34" s="62" t="s">
        <v>315</v>
      </c>
      <c r="G34" s="62">
        <v>1.68</v>
      </c>
      <c r="H34" s="79"/>
      <c r="I34" s="79"/>
      <c r="J34" s="62" t="s">
        <v>316</v>
      </c>
      <c r="K34" s="62">
        <v>21.17</v>
      </c>
      <c r="L34" s="80"/>
      <c r="M34" s="79">
        <f t="shared" si="0"/>
        <v>12.601190476190478</v>
      </c>
      <c r="N34" s="77"/>
    </row>
    <row r="35" spans="1:14" ht="24" x14ac:dyDescent="0.2">
      <c r="A35" s="75">
        <v>10</v>
      </c>
      <c r="B35" s="76" t="s">
        <v>317</v>
      </c>
      <c r="C35" s="60" t="s">
        <v>318</v>
      </c>
      <c r="D35" s="77" t="s">
        <v>282</v>
      </c>
      <c r="E35" s="78">
        <v>18.59</v>
      </c>
      <c r="F35" s="62" t="s">
        <v>319</v>
      </c>
      <c r="G35" s="62">
        <v>226.05</v>
      </c>
      <c r="H35" s="79"/>
      <c r="I35" s="79"/>
      <c r="J35" s="62" t="s">
        <v>320</v>
      </c>
      <c r="K35" s="62">
        <v>2842.04</v>
      </c>
      <c r="L35" s="80"/>
      <c r="M35" s="79">
        <f t="shared" si="0"/>
        <v>12.572616677726167</v>
      </c>
      <c r="N35" s="77"/>
    </row>
    <row r="36" spans="1:14" ht="24" x14ac:dyDescent="0.2">
      <c r="A36" s="75">
        <v>11</v>
      </c>
      <c r="B36" s="76" t="s">
        <v>317</v>
      </c>
      <c r="C36" s="60" t="s">
        <v>321</v>
      </c>
      <c r="D36" s="77" t="s">
        <v>282</v>
      </c>
      <c r="E36" s="78">
        <v>0.65</v>
      </c>
      <c r="F36" s="62" t="s">
        <v>319</v>
      </c>
      <c r="G36" s="62">
        <v>7.9</v>
      </c>
      <c r="H36" s="79"/>
      <c r="I36" s="79"/>
      <c r="J36" s="62" t="s">
        <v>320</v>
      </c>
      <c r="K36" s="62">
        <v>99.37</v>
      </c>
      <c r="L36" s="80"/>
      <c r="M36" s="79">
        <f t="shared" si="0"/>
        <v>12.578481012658228</v>
      </c>
      <c r="N36" s="77"/>
    </row>
    <row r="37" spans="1:14" ht="24" x14ac:dyDescent="0.2">
      <c r="A37" s="75">
        <v>12</v>
      </c>
      <c r="B37" s="76" t="s">
        <v>317</v>
      </c>
      <c r="C37" s="60" t="s">
        <v>322</v>
      </c>
      <c r="D37" s="77" t="s">
        <v>282</v>
      </c>
      <c r="E37" s="78">
        <v>17.940000000000001</v>
      </c>
      <c r="F37" s="62" t="s">
        <v>319</v>
      </c>
      <c r="G37" s="62">
        <v>218.15</v>
      </c>
      <c r="H37" s="79"/>
      <c r="I37" s="79"/>
      <c r="J37" s="62" t="s">
        <v>320</v>
      </c>
      <c r="K37" s="62">
        <v>2742.67</v>
      </c>
      <c r="L37" s="80"/>
      <c r="M37" s="79">
        <f t="shared" si="0"/>
        <v>12.572404308961724</v>
      </c>
      <c r="N37" s="77"/>
    </row>
    <row r="38" spans="1:14" ht="24" x14ac:dyDescent="0.2">
      <c r="A38" s="75">
        <v>13</v>
      </c>
      <c r="B38" s="76" t="s">
        <v>323</v>
      </c>
      <c r="C38" s="60" t="s">
        <v>324</v>
      </c>
      <c r="D38" s="77" t="s">
        <v>282</v>
      </c>
      <c r="E38" s="78">
        <v>0.51</v>
      </c>
      <c r="F38" s="62" t="s">
        <v>325</v>
      </c>
      <c r="G38" s="62">
        <v>6.49</v>
      </c>
      <c r="H38" s="79"/>
      <c r="I38" s="79"/>
      <c r="J38" s="62" t="s">
        <v>326</v>
      </c>
      <c r="K38" s="62">
        <v>81.55</v>
      </c>
      <c r="L38" s="80"/>
      <c r="M38" s="79">
        <f t="shared" si="0"/>
        <v>12.565485362095531</v>
      </c>
      <c r="N38" s="77"/>
    </row>
    <row r="39" spans="1:14" ht="24" x14ac:dyDescent="0.2">
      <c r="A39" s="75">
        <v>14</v>
      </c>
      <c r="B39" s="76" t="s">
        <v>327</v>
      </c>
      <c r="C39" s="60" t="s">
        <v>328</v>
      </c>
      <c r="D39" s="77" t="s">
        <v>282</v>
      </c>
      <c r="E39" s="78">
        <v>0.21</v>
      </c>
      <c r="F39" s="62" t="s">
        <v>329</v>
      </c>
      <c r="G39" s="62">
        <v>2.75</v>
      </c>
      <c r="H39" s="79"/>
      <c r="I39" s="79"/>
      <c r="J39" s="62" t="s">
        <v>330</v>
      </c>
      <c r="K39" s="62">
        <v>34.549999999999997</v>
      </c>
      <c r="L39" s="80"/>
      <c r="M39" s="79">
        <f t="shared" si="0"/>
        <v>12.563636363636363</v>
      </c>
      <c r="N39" s="77"/>
    </row>
    <row r="40" spans="1:14" ht="24" x14ac:dyDescent="0.2">
      <c r="A40" s="75">
        <v>15</v>
      </c>
      <c r="B40" s="76" t="s">
        <v>331</v>
      </c>
      <c r="C40" s="60" t="s">
        <v>332</v>
      </c>
      <c r="D40" s="77" t="s">
        <v>282</v>
      </c>
      <c r="E40" s="78">
        <v>3.06</v>
      </c>
      <c r="F40" s="62" t="s">
        <v>333</v>
      </c>
      <c r="G40" s="62">
        <v>41.18</v>
      </c>
      <c r="H40" s="79"/>
      <c r="I40" s="79"/>
      <c r="J40" s="62" t="s">
        <v>334</v>
      </c>
      <c r="K40" s="62">
        <v>517.84</v>
      </c>
      <c r="L40" s="80"/>
      <c r="M40" s="79">
        <f t="shared" si="0"/>
        <v>12.575036425449248</v>
      </c>
      <c r="N40" s="77"/>
    </row>
    <row r="41" spans="1:14" ht="24" x14ac:dyDescent="0.2">
      <c r="A41" s="75">
        <v>16</v>
      </c>
      <c r="B41" s="76" t="s">
        <v>335</v>
      </c>
      <c r="C41" s="60" t="s">
        <v>336</v>
      </c>
      <c r="D41" s="77" t="s">
        <v>282</v>
      </c>
      <c r="E41" s="78">
        <v>5.12</v>
      </c>
      <c r="F41" s="62" t="s">
        <v>337</v>
      </c>
      <c r="G41" s="62">
        <v>71.790000000000006</v>
      </c>
      <c r="H41" s="79"/>
      <c r="I41" s="79"/>
      <c r="J41" s="62" t="s">
        <v>338</v>
      </c>
      <c r="K41" s="62">
        <v>902.51</v>
      </c>
      <c r="L41" s="80"/>
      <c r="M41" s="79">
        <f t="shared" si="0"/>
        <v>12.57152806797604</v>
      </c>
      <c r="N41" s="77"/>
    </row>
    <row r="42" spans="1:14" ht="24" x14ac:dyDescent="0.2">
      <c r="A42" s="75">
        <v>17</v>
      </c>
      <c r="B42" s="76" t="s">
        <v>339</v>
      </c>
      <c r="C42" s="60" t="s">
        <v>340</v>
      </c>
      <c r="D42" s="77" t="s">
        <v>282</v>
      </c>
      <c r="E42" s="78">
        <v>3.6</v>
      </c>
      <c r="F42" s="62" t="s">
        <v>341</v>
      </c>
      <c r="G42" s="62">
        <v>58.79</v>
      </c>
      <c r="H42" s="79"/>
      <c r="I42" s="79"/>
      <c r="J42" s="62" t="s">
        <v>342</v>
      </c>
      <c r="K42" s="62">
        <v>739.12</v>
      </c>
      <c r="L42" s="80"/>
      <c r="M42" s="79">
        <f t="shared" si="0"/>
        <v>12.572206157509781</v>
      </c>
      <c r="N42" s="77"/>
    </row>
    <row r="43" spans="1:14" s="94" customFormat="1" x14ac:dyDescent="0.2">
      <c r="A43" s="90"/>
      <c r="B43" s="91"/>
      <c r="C43" s="92" t="s">
        <v>695</v>
      </c>
      <c r="D43" s="89" t="s">
        <v>696</v>
      </c>
      <c r="E43" s="93"/>
      <c r="F43" s="69"/>
      <c r="G43" s="69">
        <v>1926.7299999999998</v>
      </c>
      <c r="H43" s="87"/>
      <c r="I43" s="87"/>
      <c r="J43" s="69"/>
      <c r="K43" s="69">
        <v>24227.949999999993</v>
      </c>
      <c r="L43" s="88"/>
      <c r="M43" s="87">
        <f t="shared" si="0"/>
        <v>12.574647200178539</v>
      </c>
      <c r="N43" s="89"/>
    </row>
    <row r="44" spans="1:14" s="94" customFormat="1" x14ac:dyDescent="0.2">
      <c r="A44" s="90"/>
      <c r="B44" s="91"/>
      <c r="C44" s="92" t="s">
        <v>695</v>
      </c>
      <c r="D44" s="89" t="s">
        <v>696</v>
      </c>
      <c r="E44" s="93"/>
      <c r="F44" s="69"/>
      <c r="G44" s="69">
        <v>3853.4599999999996</v>
      </c>
      <c r="H44" s="87"/>
      <c r="I44" s="87"/>
      <c r="J44" s="69"/>
      <c r="K44" s="69">
        <v>48455.899999999987</v>
      </c>
      <c r="L44" s="88"/>
      <c r="M44" s="87">
        <f t="shared" si="0"/>
        <v>12.574647200178539</v>
      </c>
      <c r="N44" s="89"/>
    </row>
    <row r="45" spans="1:14" s="94" customFormat="1" ht="24" x14ac:dyDescent="0.2">
      <c r="A45" s="90"/>
      <c r="B45" s="91"/>
      <c r="C45" s="92" t="s">
        <v>693</v>
      </c>
      <c r="D45" s="89"/>
      <c r="E45" s="93"/>
      <c r="F45" s="69"/>
      <c r="G45" s="69">
        <v>1928</v>
      </c>
      <c r="H45" s="87"/>
      <c r="I45" s="87"/>
      <c r="J45" s="69"/>
      <c r="K45" s="69">
        <v>24225</v>
      </c>
      <c r="L45" s="88"/>
      <c r="M45" s="87">
        <f t="shared" si="0"/>
        <v>12.564834024896266</v>
      </c>
      <c r="N45" s="89"/>
    </row>
    <row r="46" spans="1:14" ht="24" x14ac:dyDescent="0.2">
      <c r="A46" s="75">
        <v>18</v>
      </c>
      <c r="B46" s="76">
        <v>2</v>
      </c>
      <c r="C46" s="60" t="s">
        <v>343</v>
      </c>
      <c r="D46" s="77" t="s">
        <v>282</v>
      </c>
      <c r="E46" s="78">
        <v>17.21</v>
      </c>
      <c r="F46" s="62">
        <v>13.48053457292272</v>
      </c>
      <c r="G46" s="62">
        <v>232</v>
      </c>
      <c r="H46" s="79"/>
      <c r="I46" s="79"/>
      <c r="J46" s="62">
        <v>170.59848925043579</v>
      </c>
      <c r="K46" s="62">
        <v>2936</v>
      </c>
      <c r="L46" s="80"/>
      <c r="M46" s="79">
        <f t="shared" si="0"/>
        <v>12.655172413793103</v>
      </c>
      <c r="N46" s="77"/>
    </row>
    <row r="47" spans="1:14" s="94" customFormat="1" ht="24" x14ac:dyDescent="0.2">
      <c r="A47" s="90"/>
      <c r="B47" s="91"/>
      <c r="C47" s="92" t="s">
        <v>694</v>
      </c>
      <c r="D47" s="89"/>
      <c r="E47" s="93"/>
      <c r="F47" s="69"/>
      <c r="G47" s="69">
        <v>232</v>
      </c>
      <c r="H47" s="87"/>
      <c r="I47" s="87"/>
      <c r="J47" s="69"/>
      <c r="K47" s="69">
        <v>2936</v>
      </c>
      <c r="L47" s="88"/>
      <c r="M47" s="87">
        <f t="shared" si="0"/>
        <v>12.655172413793103</v>
      </c>
      <c r="N47" s="89"/>
    </row>
    <row r="48" spans="1:14" ht="18.399999999999999" customHeight="1" x14ac:dyDescent="0.2">
      <c r="A48" s="120" t="s">
        <v>345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</row>
    <row r="49" spans="1:14" ht="24" x14ac:dyDescent="0.2">
      <c r="A49" s="75">
        <v>19</v>
      </c>
      <c r="B49" s="76">
        <v>10201</v>
      </c>
      <c r="C49" s="60" t="s">
        <v>346</v>
      </c>
      <c r="D49" s="77" t="s">
        <v>347</v>
      </c>
      <c r="E49" s="78">
        <v>0.59</v>
      </c>
      <c r="F49" s="62" t="s">
        <v>348</v>
      </c>
      <c r="G49" s="62">
        <v>2.48</v>
      </c>
      <c r="H49" s="79"/>
      <c r="I49" s="79"/>
      <c r="J49" s="62" t="s">
        <v>349</v>
      </c>
      <c r="K49" s="62">
        <v>9.44</v>
      </c>
      <c r="L49" s="80"/>
      <c r="M49" s="79">
        <f t="shared" ref="M49:M80" si="1">IF(ISNUMBER(K49/G49),IF(NOT(K49/G49=0),K49/G49, " "), " ")</f>
        <v>3.8064516129032255</v>
      </c>
      <c r="N49" s="77" t="s">
        <v>350</v>
      </c>
    </row>
    <row r="50" spans="1:14" ht="36" x14ac:dyDescent="0.2">
      <c r="A50" s="75">
        <v>20</v>
      </c>
      <c r="B50" s="76">
        <v>21141</v>
      </c>
      <c r="C50" s="60" t="s">
        <v>351</v>
      </c>
      <c r="D50" s="77" t="s">
        <v>347</v>
      </c>
      <c r="E50" s="78">
        <v>0.2</v>
      </c>
      <c r="F50" s="62" t="s">
        <v>352</v>
      </c>
      <c r="G50" s="62">
        <v>26.81</v>
      </c>
      <c r="H50" s="79"/>
      <c r="I50" s="79"/>
      <c r="J50" s="62" t="s">
        <v>353</v>
      </c>
      <c r="K50" s="62">
        <v>160.19999999999999</v>
      </c>
      <c r="L50" s="80"/>
      <c r="M50" s="79">
        <f t="shared" si="1"/>
        <v>5.9753823200298397</v>
      </c>
      <c r="N50" s="77" t="s">
        <v>350</v>
      </c>
    </row>
    <row r="51" spans="1:14" ht="24" x14ac:dyDescent="0.2">
      <c r="A51" s="75">
        <v>21</v>
      </c>
      <c r="B51" s="76">
        <v>30101</v>
      </c>
      <c r="C51" s="60" t="s">
        <v>354</v>
      </c>
      <c r="D51" s="77" t="s">
        <v>347</v>
      </c>
      <c r="E51" s="78">
        <v>0.17</v>
      </c>
      <c r="F51" s="62" t="s">
        <v>355</v>
      </c>
      <c r="G51" s="62">
        <v>18.96</v>
      </c>
      <c r="H51" s="79"/>
      <c r="I51" s="79"/>
      <c r="J51" s="62" t="s">
        <v>356</v>
      </c>
      <c r="K51" s="62">
        <v>89.08</v>
      </c>
      <c r="L51" s="80"/>
      <c r="M51" s="79">
        <f t="shared" si="1"/>
        <v>4.6983122362869194</v>
      </c>
      <c r="N51" s="77" t="s">
        <v>350</v>
      </c>
    </row>
    <row r="52" spans="1:14" ht="24" x14ac:dyDescent="0.2">
      <c r="A52" s="75">
        <v>22</v>
      </c>
      <c r="B52" s="76">
        <v>30303</v>
      </c>
      <c r="C52" s="60" t="s">
        <v>357</v>
      </c>
      <c r="D52" s="77" t="s">
        <v>347</v>
      </c>
      <c r="E52" s="78">
        <v>0.16</v>
      </c>
      <c r="F52" s="62" t="s">
        <v>358</v>
      </c>
      <c r="G52" s="62">
        <v>0.17</v>
      </c>
      <c r="H52" s="79"/>
      <c r="I52" s="79"/>
      <c r="J52" s="62" t="s">
        <v>359</v>
      </c>
      <c r="K52" s="62">
        <v>0.8</v>
      </c>
      <c r="L52" s="80"/>
      <c r="M52" s="79">
        <f t="shared" si="1"/>
        <v>4.7058823529411766</v>
      </c>
      <c r="N52" s="77" t="s">
        <v>350</v>
      </c>
    </row>
    <row r="53" spans="1:14" ht="24" x14ac:dyDescent="0.2">
      <c r="A53" s="75">
        <v>23</v>
      </c>
      <c r="B53" s="76">
        <v>40102</v>
      </c>
      <c r="C53" s="60" t="s">
        <v>360</v>
      </c>
      <c r="D53" s="77" t="s">
        <v>347</v>
      </c>
      <c r="E53" s="78">
        <v>0.01</v>
      </c>
      <c r="F53" s="62" t="s">
        <v>361</v>
      </c>
      <c r="G53" s="62">
        <v>0.31</v>
      </c>
      <c r="H53" s="79"/>
      <c r="I53" s="79"/>
      <c r="J53" s="62" t="s">
        <v>362</v>
      </c>
      <c r="K53" s="62">
        <v>2.2999999999999998</v>
      </c>
      <c r="L53" s="80"/>
      <c r="M53" s="79">
        <f t="shared" si="1"/>
        <v>7.419354838709677</v>
      </c>
      <c r="N53" s="77" t="s">
        <v>350</v>
      </c>
    </row>
    <row r="54" spans="1:14" ht="36" x14ac:dyDescent="0.2">
      <c r="A54" s="75">
        <v>24</v>
      </c>
      <c r="B54" s="76">
        <v>40202</v>
      </c>
      <c r="C54" s="60" t="s">
        <v>363</v>
      </c>
      <c r="D54" s="77" t="s">
        <v>347</v>
      </c>
      <c r="E54" s="78">
        <v>1.31</v>
      </c>
      <c r="F54" s="62" t="s">
        <v>364</v>
      </c>
      <c r="G54" s="62">
        <v>45.37</v>
      </c>
      <c r="H54" s="79"/>
      <c r="I54" s="79"/>
      <c r="J54" s="62" t="s">
        <v>365</v>
      </c>
      <c r="K54" s="62">
        <v>138.86000000000001</v>
      </c>
      <c r="L54" s="80"/>
      <c r="M54" s="79">
        <f t="shared" si="1"/>
        <v>3.0606127396958347</v>
      </c>
      <c r="N54" s="77" t="s">
        <v>350</v>
      </c>
    </row>
    <row r="55" spans="1:14" ht="24" x14ac:dyDescent="0.2">
      <c r="A55" s="75">
        <v>25</v>
      </c>
      <c r="B55" s="76">
        <v>40502</v>
      </c>
      <c r="C55" s="60" t="s">
        <v>366</v>
      </c>
      <c r="D55" s="77" t="s">
        <v>347</v>
      </c>
      <c r="E55" s="78">
        <v>0.56000000000000005</v>
      </c>
      <c r="F55" s="62" t="s">
        <v>367</v>
      </c>
      <c r="G55" s="62">
        <v>4.3899999999999997</v>
      </c>
      <c r="H55" s="79"/>
      <c r="I55" s="79"/>
      <c r="J55" s="62" t="s">
        <v>368</v>
      </c>
      <c r="K55" s="62">
        <v>25.76</v>
      </c>
      <c r="L55" s="80"/>
      <c r="M55" s="79">
        <f t="shared" si="1"/>
        <v>5.8678815489749434</v>
      </c>
      <c r="N55" s="77" t="s">
        <v>350</v>
      </c>
    </row>
    <row r="56" spans="1:14" ht="24" x14ac:dyDescent="0.2">
      <c r="A56" s="75">
        <v>26</v>
      </c>
      <c r="B56" s="76">
        <v>40504</v>
      </c>
      <c r="C56" s="60" t="s">
        <v>369</v>
      </c>
      <c r="D56" s="77" t="s">
        <v>347</v>
      </c>
      <c r="E56" s="78">
        <v>0.67</v>
      </c>
      <c r="F56" s="62" t="s">
        <v>370</v>
      </c>
      <c r="G56" s="62">
        <v>0.86</v>
      </c>
      <c r="H56" s="79"/>
      <c r="I56" s="79"/>
      <c r="J56" s="62" t="s">
        <v>359</v>
      </c>
      <c r="K56" s="62">
        <v>3.35</v>
      </c>
      <c r="L56" s="80"/>
      <c r="M56" s="79">
        <f t="shared" si="1"/>
        <v>3.8953488372093026</v>
      </c>
      <c r="N56" s="77" t="s">
        <v>350</v>
      </c>
    </row>
    <row r="57" spans="1:14" ht="24" x14ac:dyDescent="0.2">
      <c r="A57" s="75">
        <v>27</v>
      </c>
      <c r="B57" s="76">
        <v>41900</v>
      </c>
      <c r="C57" s="60" t="s">
        <v>371</v>
      </c>
      <c r="D57" s="77" t="s">
        <v>347</v>
      </c>
      <c r="E57" s="78">
        <v>1.08</v>
      </c>
      <c r="F57" s="62" t="s">
        <v>372</v>
      </c>
      <c r="G57" s="62">
        <v>61.47</v>
      </c>
      <c r="H57" s="79"/>
      <c r="I57" s="79"/>
      <c r="J57" s="62" t="s">
        <v>373</v>
      </c>
      <c r="K57" s="62">
        <v>172.8</v>
      </c>
      <c r="L57" s="80"/>
      <c r="M57" s="79">
        <f t="shared" si="1"/>
        <v>2.8111273792093705</v>
      </c>
      <c r="N57" s="77" t="s">
        <v>350</v>
      </c>
    </row>
    <row r="58" spans="1:14" ht="72" x14ac:dyDescent="0.2">
      <c r="A58" s="75">
        <v>28</v>
      </c>
      <c r="B58" s="76">
        <v>42901</v>
      </c>
      <c r="C58" s="60" t="s">
        <v>374</v>
      </c>
      <c r="D58" s="77" t="s">
        <v>347</v>
      </c>
      <c r="E58" s="78">
        <v>0.01</v>
      </c>
      <c r="F58" s="62" t="s">
        <v>375</v>
      </c>
      <c r="G58" s="62">
        <v>0.09</v>
      </c>
      <c r="H58" s="79"/>
      <c r="I58" s="79"/>
      <c r="J58" s="62" t="s">
        <v>376</v>
      </c>
      <c r="K58" s="62">
        <v>0.36</v>
      </c>
      <c r="L58" s="80"/>
      <c r="M58" s="79">
        <f t="shared" si="1"/>
        <v>4</v>
      </c>
      <c r="N58" s="77" t="s">
        <v>350</v>
      </c>
    </row>
    <row r="59" spans="1:14" ht="48" x14ac:dyDescent="0.2">
      <c r="A59" s="75">
        <v>29</v>
      </c>
      <c r="B59" s="76">
        <v>50101</v>
      </c>
      <c r="C59" s="60" t="s">
        <v>377</v>
      </c>
      <c r="D59" s="77" t="s">
        <v>347</v>
      </c>
      <c r="E59" s="78">
        <v>10.37</v>
      </c>
      <c r="F59" s="62" t="s">
        <v>378</v>
      </c>
      <c r="G59" s="62">
        <v>650.72</v>
      </c>
      <c r="H59" s="79"/>
      <c r="I59" s="79"/>
      <c r="J59" s="62" t="s">
        <v>379</v>
      </c>
      <c r="K59" s="62">
        <v>4282.8100000000004</v>
      </c>
      <c r="L59" s="80"/>
      <c r="M59" s="79">
        <f t="shared" si="1"/>
        <v>6.5816480206540451</v>
      </c>
      <c r="N59" s="77" t="s">
        <v>350</v>
      </c>
    </row>
    <row r="60" spans="1:14" ht="48" x14ac:dyDescent="0.2">
      <c r="A60" s="75">
        <v>30</v>
      </c>
      <c r="B60" s="76">
        <v>60248</v>
      </c>
      <c r="C60" s="60" t="s">
        <v>380</v>
      </c>
      <c r="D60" s="77" t="s">
        <v>347</v>
      </c>
      <c r="E60" s="78">
        <v>3.06</v>
      </c>
      <c r="F60" s="62" t="s">
        <v>381</v>
      </c>
      <c r="G60" s="62">
        <v>445.81</v>
      </c>
      <c r="H60" s="79"/>
      <c r="I60" s="79"/>
      <c r="J60" s="62" t="s">
        <v>382</v>
      </c>
      <c r="K60" s="62">
        <v>2744.82</v>
      </c>
      <c r="L60" s="80"/>
      <c r="M60" s="79">
        <f t="shared" si="1"/>
        <v>6.1569278392140152</v>
      </c>
      <c r="N60" s="77" t="s">
        <v>350</v>
      </c>
    </row>
    <row r="61" spans="1:14" ht="24" x14ac:dyDescent="0.2">
      <c r="A61" s="75">
        <v>31</v>
      </c>
      <c r="B61" s="76">
        <v>70148</v>
      </c>
      <c r="C61" s="60" t="s">
        <v>383</v>
      </c>
      <c r="D61" s="77" t="s">
        <v>347</v>
      </c>
      <c r="E61" s="78">
        <v>0.94</v>
      </c>
      <c r="F61" s="62" t="s">
        <v>384</v>
      </c>
      <c r="G61" s="62">
        <v>67.13</v>
      </c>
      <c r="H61" s="79"/>
      <c r="I61" s="79"/>
      <c r="J61" s="62" t="s">
        <v>385</v>
      </c>
      <c r="K61" s="62">
        <v>579.04</v>
      </c>
      <c r="L61" s="80"/>
      <c r="M61" s="79">
        <f t="shared" si="1"/>
        <v>8.6256517205422316</v>
      </c>
      <c r="N61" s="77" t="s">
        <v>350</v>
      </c>
    </row>
    <row r="62" spans="1:14" ht="24" x14ac:dyDescent="0.2">
      <c r="A62" s="75">
        <v>32</v>
      </c>
      <c r="B62" s="76">
        <v>70149</v>
      </c>
      <c r="C62" s="60" t="s">
        <v>386</v>
      </c>
      <c r="D62" s="77" t="s">
        <v>347</v>
      </c>
      <c r="E62" s="78">
        <v>1.49</v>
      </c>
      <c r="F62" s="62" t="s">
        <v>387</v>
      </c>
      <c r="G62" s="62">
        <v>131.06</v>
      </c>
      <c r="H62" s="79"/>
      <c r="I62" s="79"/>
      <c r="J62" s="62" t="s">
        <v>388</v>
      </c>
      <c r="K62" s="62">
        <v>1077.27</v>
      </c>
      <c r="L62" s="80"/>
      <c r="M62" s="79">
        <f t="shared" si="1"/>
        <v>8.2196703799786359</v>
      </c>
      <c r="N62" s="77" t="s">
        <v>350</v>
      </c>
    </row>
    <row r="63" spans="1:14" ht="24" x14ac:dyDescent="0.2">
      <c r="A63" s="75">
        <v>33</v>
      </c>
      <c r="B63" s="76">
        <v>121011</v>
      </c>
      <c r="C63" s="60" t="s">
        <v>389</v>
      </c>
      <c r="D63" s="77" t="s">
        <v>347</v>
      </c>
      <c r="E63" s="78">
        <v>0.88</v>
      </c>
      <c r="F63" s="62" t="s">
        <v>390</v>
      </c>
      <c r="G63" s="62">
        <v>28.37</v>
      </c>
      <c r="H63" s="79"/>
      <c r="I63" s="79"/>
      <c r="J63" s="62" t="s">
        <v>391</v>
      </c>
      <c r="K63" s="62">
        <v>95.92</v>
      </c>
      <c r="L63" s="80"/>
      <c r="M63" s="79">
        <f t="shared" si="1"/>
        <v>3.3810363059569966</v>
      </c>
      <c r="N63" s="77" t="s">
        <v>350</v>
      </c>
    </row>
    <row r="64" spans="1:14" ht="36" x14ac:dyDescent="0.2">
      <c r="A64" s="75">
        <v>34</v>
      </c>
      <c r="B64" s="76">
        <v>150202</v>
      </c>
      <c r="C64" s="60" t="s">
        <v>392</v>
      </c>
      <c r="D64" s="77" t="s">
        <v>347</v>
      </c>
      <c r="E64" s="78">
        <v>0.11</v>
      </c>
      <c r="F64" s="62" t="s">
        <v>393</v>
      </c>
      <c r="G64" s="62">
        <v>12.35</v>
      </c>
      <c r="H64" s="79"/>
      <c r="I64" s="79"/>
      <c r="J64" s="62" t="s">
        <v>394</v>
      </c>
      <c r="K64" s="62">
        <v>75.13</v>
      </c>
      <c r="L64" s="80"/>
      <c r="M64" s="79">
        <f t="shared" si="1"/>
        <v>6.0834008097165988</v>
      </c>
      <c r="N64" s="77" t="s">
        <v>350</v>
      </c>
    </row>
    <row r="65" spans="1:14" ht="24" x14ac:dyDescent="0.2">
      <c r="A65" s="75">
        <v>35</v>
      </c>
      <c r="B65" s="76">
        <v>150701</v>
      </c>
      <c r="C65" s="60" t="s">
        <v>395</v>
      </c>
      <c r="D65" s="77" t="s">
        <v>347</v>
      </c>
      <c r="E65" s="78">
        <v>0.08</v>
      </c>
      <c r="F65" s="62" t="s">
        <v>396</v>
      </c>
      <c r="G65" s="62">
        <v>10.36</v>
      </c>
      <c r="H65" s="79"/>
      <c r="I65" s="79"/>
      <c r="J65" s="62" t="s">
        <v>397</v>
      </c>
      <c r="K65" s="62">
        <v>58.48</v>
      </c>
      <c r="L65" s="80"/>
      <c r="M65" s="79">
        <f t="shared" si="1"/>
        <v>5.6447876447876446</v>
      </c>
      <c r="N65" s="77" t="s">
        <v>350</v>
      </c>
    </row>
    <row r="66" spans="1:14" ht="36" x14ac:dyDescent="0.2">
      <c r="A66" s="75">
        <v>36</v>
      </c>
      <c r="B66" s="76">
        <v>152301</v>
      </c>
      <c r="C66" s="60" t="s">
        <v>398</v>
      </c>
      <c r="D66" s="77" t="s">
        <v>347</v>
      </c>
      <c r="E66" s="78">
        <v>0.59</v>
      </c>
      <c r="F66" s="62" t="s">
        <v>399</v>
      </c>
      <c r="G66" s="62">
        <v>29.49</v>
      </c>
      <c r="H66" s="79"/>
      <c r="I66" s="79"/>
      <c r="J66" s="62" t="s">
        <v>400</v>
      </c>
      <c r="K66" s="62">
        <v>208.95</v>
      </c>
      <c r="L66" s="80"/>
      <c r="M66" s="79">
        <f t="shared" si="1"/>
        <v>7.0854526958290949</v>
      </c>
      <c r="N66" s="77" t="s">
        <v>401</v>
      </c>
    </row>
    <row r="67" spans="1:14" ht="36" x14ac:dyDescent="0.2">
      <c r="A67" s="75">
        <v>37</v>
      </c>
      <c r="B67" s="76">
        <v>170300</v>
      </c>
      <c r="C67" s="60" t="s">
        <v>402</v>
      </c>
      <c r="D67" s="77" t="s">
        <v>347</v>
      </c>
      <c r="E67" s="78">
        <v>0.1</v>
      </c>
      <c r="F67" s="62" t="s">
        <v>403</v>
      </c>
      <c r="G67" s="62">
        <v>10.59</v>
      </c>
      <c r="H67" s="79"/>
      <c r="I67" s="79"/>
      <c r="J67" s="62" t="s">
        <v>404</v>
      </c>
      <c r="K67" s="62">
        <v>59.94</v>
      </c>
      <c r="L67" s="80"/>
      <c r="M67" s="79">
        <f t="shared" si="1"/>
        <v>5.6600566572237963</v>
      </c>
      <c r="N67" s="77" t="s">
        <v>401</v>
      </c>
    </row>
    <row r="68" spans="1:14" ht="24" x14ac:dyDescent="0.2">
      <c r="A68" s="75">
        <v>38</v>
      </c>
      <c r="B68" s="76">
        <v>170602</v>
      </c>
      <c r="C68" s="60" t="s">
        <v>405</v>
      </c>
      <c r="D68" s="77" t="s">
        <v>347</v>
      </c>
      <c r="E68" s="78">
        <v>0.1</v>
      </c>
      <c r="F68" s="62" t="s">
        <v>406</v>
      </c>
      <c r="G68" s="62">
        <v>4.2300000000000004</v>
      </c>
      <c r="H68" s="79"/>
      <c r="I68" s="79"/>
      <c r="J68" s="62" t="s">
        <v>407</v>
      </c>
      <c r="K68" s="62">
        <v>17.2</v>
      </c>
      <c r="L68" s="80"/>
      <c r="M68" s="79">
        <f t="shared" si="1"/>
        <v>4.0661938534278956</v>
      </c>
      <c r="N68" s="77" t="s">
        <v>350</v>
      </c>
    </row>
    <row r="69" spans="1:14" ht="36" x14ac:dyDescent="0.2">
      <c r="A69" s="75">
        <v>39</v>
      </c>
      <c r="B69" s="76">
        <v>171000</v>
      </c>
      <c r="C69" s="60" t="s">
        <v>408</v>
      </c>
      <c r="D69" s="77" t="s">
        <v>347</v>
      </c>
      <c r="E69" s="78">
        <v>0.1</v>
      </c>
      <c r="F69" s="62" t="s">
        <v>409</v>
      </c>
      <c r="G69" s="62">
        <v>15.48</v>
      </c>
      <c r="H69" s="79"/>
      <c r="I69" s="79"/>
      <c r="J69" s="62" t="s">
        <v>410</v>
      </c>
      <c r="K69" s="62">
        <v>91.17</v>
      </c>
      <c r="L69" s="80"/>
      <c r="M69" s="79">
        <f t="shared" si="1"/>
        <v>5.8895348837209305</v>
      </c>
      <c r="N69" s="77" t="s">
        <v>401</v>
      </c>
    </row>
    <row r="70" spans="1:14" ht="24" x14ac:dyDescent="0.2">
      <c r="A70" s="75">
        <v>40</v>
      </c>
      <c r="B70" s="76">
        <v>330301</v>
      </c>
      <c r="C70" s="60" t="s">
        <v>411</v>
      </c>
      <c r="D70" s="77" t="s">
        <v>347</v>
      </c>
      <c r="E70" s="78">
        <v>0.35</v>
      </c>
      <c r="F70" s="62" t="s">
        <v>412</v>
      </c>
      <c r="G70" s="62">
        <v>0.65</v>
      </c>
      <c r="H70" s="79"/>
      <c r="I70" s="79"/>
      <c r="J70" s="62" t="s">
        <v>413</v>
      </c>
      <c r="K70" s="62">
        <v>3.5</v>
      </c>
      <c r="L70" s="80"/>
      <c r="M70" s="79">
        <f t="shared" si="1"/>
        <v>5.3846153846153841</v>
      </c>
      <c r="N70" s="77" t="s">
        <v>350</v>
      </c>
    </row>
    <row r="71" spans="1:14" ht="36" x14ac:dyDescent="0.2">
      <c r="A71" s="75">
        <v>41</v>
      </c>
      <c r="B71" s="76">
        <v>331100</v>
      </c>
      <c r="C71" s="60" t="s">
        <v>414</v>
      </c>
      <c r="D71" s="77" t="s">
        <v>347</v>
      </c>
      <c r="E71" s="78">
        <v>12.89</v>
      </c>
      <c r="F71" s="62" t="s">
        <v>415</v>
      </c>
      <c r="G71" s="62">
        <v>9.67</v>
      </c>
      <c r="H71" s="79"/>
      <c r="I71" s="79"/>
      <c r="J71" s="62" t="s">
        <v>416</v>
      </c>
      <c r="K71" s="62">
        <v>38.67</v>
      </c>
      <c r="L71" s="80"/>
      <c r="M71" s="79">
        <f t="shared" si="1"/>
        <v>3.9989658738366081</v>
      </c>
      <c r="N71" s="77" t="s">
        <v>417</v>
      </c>
    </row>
    <row r="72" spans="1:14" ht="36" x14ac:dyDescent="0.2">
      <c r="A72" s="75">
        <v>42</v>
      </c>
      <c r="B72" s="76">
        <v>392200</v>
      </c>
      <c r="C72" s="60" t="s">
        <v>418</v>
      </c>
      <c r="D72" s="77" t="s">
        <v>347</v>
      </c>
      <c r="E72" s="78">
        <v>1.6</v>
      </c>
      <c r="F72" s="62" t="s">
        <v>419</v>
      </c>
      <c r="G72" s="62">
        <v>21.09</v>
      </c>
      <c r="H72" s="79"/>
      <c r="I72" s="79"/>
      <c r="J72" s="62" t="s">
        <v>420</v>
      </c>
      <c r="K72" s="62">
        <v>72.72</v>
      </c>
      <c r="L72" s="80"/>
      <c r="M72" s="79">
        <f t="shared" si="1"/>
        <v>3.4480796586059745</v>
      </c>
      <c r="N72" s="77" t="s">
        <v>401</v>
      </c>
    </row>
    <row r="73" spans="1:14" ht="36" x14ac:dyDescent="0.2">
      <c r="A73" s="75">
        <v>43</v>
      </c>
      <c r="B73" s="76">
        <v>392255</v>
      </c>
      <c r="C73" s="60" t="s">
        <v>421</v>
      </c>
      <c r="D73" s="77" t="s">
        <v>347</v>
      </c>
      <c r="E73" s="78">
        <v>1.6</v>
      </c>
      <c r="F73" s="62" t="s">
        <v>422</v>
      </c>
      <c r="G73" s="62">
        <v>31.52</v>
      </c>
      <c r="H73" s="79"/>
      <c r="I73" s="79"/>
      <c r="J73" s="62" t="s">
        <v>423</v>
      </c>
      <c r="K73" s="62">
        <v>85.19</v>
      </c>
      <c r="L73" s="80"/>
      <c r="M73" s="79">
        <f t="shared" si="1"/>
        <v>2.702728426395939</v>
      </c>
      <c r="N73" s="77" t="s">
        <v>401</v>
      </c>
    </row>
    <row r="74" spans="1:14" ht="36" x14ac:dyDescent="0.2">
      <c r="A74" s="75">
        <v>44</v>
      </c>
      <c r="B74" s="76">
        <v>394061</v>
      </c>
      <c r="C74" s="60" t="s">
        <v>424</v>
      </c>
      <c r="D74" s="77" t="s">
        <v>347</v>
      </c>
      <c r="E74" s="78">
        <v>0.48</v>
      </c>
      <c r="F74" s="62" t="s">
        <v>425</v>
      </c>
      <c r="G74" s="62">
        <v>32.21</v>
      </c>
      <c r="H74" s="79"/>
      <c r="I74" s="79"/>
      <c r="J74" s="62" t="s">
        <v>426</v>
      </c>
      <c r="K74" s="62">
        <v>52.56</v>
      </c>
      <c r="L74" s="80"/>
      <c r="M74" s="79">
        <f t="shared" si="1"/>
        <v>1.6317913691400188</v>
      </c>
      <c r="N74" s="77" t="s">
        <v>401</v>
      </c>
    </row>
    <row r="75" spans="1:14" ht="48" x14ac:dyDescent="0.2">
      <c r="A75" s="75">
        <v>45</v>
      </c>
      <c r="B75" s="76">
        <v>394101</v>
      </c>
      <c r="C75" s="60" t="s">
        <v>427</v>
      </c>
      <c r="D75" s="77" t="s">
        <v>347</v>
      </c>
      <c r="E75" s="78">
        <v>1.35</v>
      </c>
      <c r="F75" s="62" t="s">
        <v>428</v>
      </c>
      <c r="G75" s="62">
        <v>5.95</v>
      </c>
      <c r="H75" s="79"/>
      <c r="I75" s="79"/>
      <c r="J75" s="62" t="s">
        <v>429</v>
      </c>
      <c r="K75" s="62">
        <v>23.4</v>
      </c>
      <c r="L75" s="80"/>
      <c r="M75" s="79">
        <f t="shared" si="1"/>
        <v>3.9327731092436973</v>
      </c>
      <c r="N75" s="77" t="s">
        <v>401</v>
      </c>
    </row>
    <row r="76" spans="1:14" ht="60" x14ac:dyDescent="0.2">
      <c r="A76" s="75">
        <v>46</v>
      </c>
      <c r="B76" s="76">
        <v>394106</v>
      </c>
      <c r="C76" s="60" t="s">
        <v>430</v>
      </c>
      <c r="D76" s="77" t="s">
        <v>347</v>
      </c>
      <c r="E76" s="78">
        <v>0.45</v>
      </c>
      <c r="F76" s="62" t="s">
        <v>431</v>
      </c>
      <c r="G76" s="62">
        <v>2.92</v>
      </c>
      <c r="H76" s="79"/>
      <c r="I76" s="79"/>
      <c r="J76" s="62" t="s">
        <v>432</v>
      </c>
      <c r="K76" s="62">
        <v>11.48</v>
      </c>
      <c r="L76" s="80"/>
      <c r="M76" s="79">
        <f t="shared" si="1"/>
        <v>3.9315068493150687</v>
      </c>
      <c r="N76" s="77" t="s">
        <v>401</v>
      </c>
    </row>
    <row r="77" spans="1:14" ht="24" x14ac:dyDescent="0.2">
      <c r="A77" s="75">
        <v>47</v>
      </c>
      <c r="B77" s="76">
        <v>400001</v>
      </c>
      <c r="C77" s="60" t="s">
        <v>433</v>
      </c>
      <c r="D77" s="77" t="s">
        <v>347</v>
      </c>
      <c r="E77" s="78">
        <v>0.13</v>
      </c>
      <c r="F77" s="62" t="s">
        <v>434</v>
      </c>
      <c r="G77" s="62">
        <v>13.41</v>
      </c>
      <c r="H77" s="79"/>
      <c r="I77" s="79"/>
      <c r="J77" s="62" t="s">
        <v>385</v>
      </c>
      <c r="K77" s="62">
        <v>80.08</v>
      </c>
      <c r="L77" s="80"/>
      <c r="M77" s="79">
        <f t="shared" si="1"/>
        <v>5.971662938105891</v>
      </c>
      <c r="N77" s="77" t="s">
        <v>350</v>
      </c>
    </row>
    <row r="78" spans="1:14" ht="24" x14ac:dyDescent="0.2">
      <c r="A78" s="75">
        <v>48</v>
      </c>
      <c r="B78" s="76">
        <v>400051</v>
      </c>
      <c r="C78" s="60" t="s">
        <v>435</v>
      </c>
      <c r="D78" s="77" t="s">
        <v>347</v>
      </c>
      <c r="E78" s="78">
        <v>0.01</v>
      </c>
      <c r="F78" s="62" t="s">
        <v>436</v>
      </c>
      <c r="G78" s="62">
        <v>1.05</v>
      </c>
      <c r="H78" s="79"/>
      <c r="I78" s="79"/>
      <c r="J78" s="62" t="s">
        <v>437</v>
      </c>
      <c r="K78" s="62">
        <v>7.61</v>
      </c>
      <c r="L78" s="80"/>
      <c r="M78" s="79">
        <f t="shared" si="1"/>
        <v>7.2476190476190476</v>
      </c>
      <c r="N78" s="77" t="s">
        <v>350</v>
      </c>
    </row>
    <row r="79" spans="1:14" ht="36" x14ac:dyDescent="0.2">
      <c r="A79" s="75">
        <v>49</v>
      </c>
      <c r="B79" s="76">
        <v>400181</v>
      </c>
      <c r="C79" s="60" t="s">
        <v>438</v>
      </c>
      <c r="D79" s="77" t="s">
        <v>347</v>
      </c>
      <c r="E79" s="78">
        <v>0.26</v>
      </c>
      <c r="F79" s="62" t="s">
        <v>439</v>
      </c>
      <c r="G79" s="62">
        <v>5.51</v>
      </c>
      <c r="H79" s="79"/>
      <c r="I79" s="79"/>
      <c r="J79" s="62" t="s">
        <v>440</v>
      </c>
      <c r="K79" s="62">
        <v>10.56</v>
      </c>
      <c r="L79" s="80"/>
      <c r="M79" s="79">
        <f t="shared" si="1"/>
        <v>1.9165154264972779</v>
      </c>
      <c r="N79" s="77" t="s">
        <v>401</v>
      </c>
    </row>
    <row r="80" spans="1:14" ht="36" x14ac:dyDescent="0.2">
      <c r="A80" s="75">
        <v>50</v>
      </c>
      <c r="B80" s="76">
        <v>400311</v>
      </c>
      <c r="C80" s="60" t="s">
        <v>441</v>
      </c>
      <c r="D80" s="77" t="s">
        <v>347</v>
      </c>
      <c r="E80" s="78">
        <v>2.81</v>
      </c>
      <c r="F80" s="62" t="s">
        <v>442</v>
      </c>
      <c r="G80" s="62">
        <v>360.24</v>
      </c>
      <c r="H80" s="79"/>
      <c r="I80" s="79"/>
      <c r="J80" s="62" t="s">
        <v>443</v>
      </c>
      <c r="K80" s="62">
        <v>2452.4</v>
      </c>
      <c r="L80" s="80"/>
      <c r="M80" s="79">
        <f t="shared" si="1"/>
        <v>6.8076837663779699</v>
      </c>
      <c r="N80" s="77" t="s">
        <v>401</v>
      </c>
    </row>
    <row r="81" spans="1:14" ht="18.399999999999999" customHeight="1" x14ac:dyDescent="0.2">
      <c r="A81" s="120" t="s">
        <v>444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</row>
    <row r="82" spans="1:14" ht="48" x14ac:dyDescent="0.2">
      <c r="A82" s="75">
        <v>51</v>
      </c>
      <c r="B82" s="76" t="s">
        <v>445</v>
      </c>
      <c r="C82" s="60" t="s">
        <v>446</v>
      </c>
      <c r="D82" s="77" t="s">
        <v>447</v>
      </c>
      <c r="E82" s="78">
        <v>3.0000000000000001E-3</v>
      </c>
      <c r="F82" s="62" t="s">
        <v>448</v>
      </c>
      <c r="G82" s="62">
        <v>9.9600000000000009</v>
      </c>
      <c r="H82" s="79">
        <v>16710</v>
      </c>
      <c r="I82" s="79">
        <v>50.13</v>
      </c>
      <c r="J82" s="62" t="s">
        <v>449</v>
      </c>
      <c r="K82" s="62">
        <v>52.01</v>
      </c>
      <c r="L82" s="80"/>
      <c r="M82" s="79">
        <f t="shared" ref="M82:M113" si="2">IF(ISNUMBER(K82/G82),IF(NOT(K82/G82=0),K82/G82, " "), " ")</f>
        <v>5.2218875502008029</v>
      </c>
      <c r="N82" s="77" t="s">
        <v>450</v>
      </c>
    </row>
    <row r="83" spans="1:14" ht="48" x14ac:dyDescent="0.2">
      <c r="A83" s="75">
        <v>52</v>
      </c>
      <c r="B83" s="76" t="s">
        <v>451</v>
      </c>
      <c r="C83" s="60" t="s">
        <v>452</v>
      </c>
      <c r="D83" s="77" t="s">
        <v>447</v>
      </c>
      <c r="E83" s="78">
        <v>1.1000000000000001E-3</v>
      </c>
      <c r="F83" s="62" t="s">
        <v>453</v>
      </c>
      <c r="G83" s="62">
        <v>29.51</v>
      </c>
      <c r="H83" s="79">
        <v>83897</v>
      </c>
      <c r="I83" s="79">
        <v>92.29</v>
      </c>
      <c r="J83" s="62" t="s">
        <v>454</v>
      </c>
      <c r="K83" s="62">
        <v>94.54</v>
      </c>
      <c r="L83" s="80"/>
      <c r="M83" s="79">
        <f t="shared" si="2"/>
        <v>3.2036597763470009</v>
      </c>
      <c r="N83" s="77" t="s">
        <v>455</v>
      </c>
    </row>
    <row r="84" spans="1:14" ht="48" x14ac:dyDescent="0.2">
      <c r="A84" s="75">
        <v>53</v>
      </c>
      <c r="B84" s="76" t="s">
        <v>456</v>
      </c>
      <c r="C84" s="60" t="s">
        <v>457</v>
      </c>
      <c r="D84" s="77" t="s">
        <v>447</v>
      </c>
      <c r="E84" s="78">
        <v>1E-4</v>
      </c>
      <c r="F84" s="62" t="s">
        <v>458</v>
      </c>
      <c r="G84" s="62">
        <v>0.78</v>
      </c>
      <c r="H84" s="79">
        <v>47780</v>
      </c>
      <c r="I84" s="79">
        <v>4.78</v>
      </c>
      <c r="J84" s="62" t="s">
        <v>459</v>
      </c>
      <c r="K84" s="62">
        <v>4.91</v>
      </c>
      <c r="L84" s="80"/>
      <c r="M84" s="79">
        <f t="shared" si="2"/>
        <v>6.2948717948717947</v>
      </c>
      <c r="N84" s="77" t="s">
        <v>460</v>
      </c>
    </row>
    <row r="85" spans="1:14" ht="24" x14ac:dyDescent="0.2">
      <c r="A85" s="75">
        <v>54</v>
      </c>
      <c r="B85" s="76" t="s">
        <v>461</v>
      </c>
      <c r="C85" s="60" t="s">
        <v>462</v>
      </c>
      <c r="D85" s="77" t="s">
        <v>463</v>
      </c>
      <c r="E85" s="78">
        <v>9.9000000000000005E-2</v>
      </c>
      <c r="F85" s="62" t="s">
        <v>464</v>
      </c>
      <c r="G85" s="62">
        <v>0.61</v>
      </c>
      <c r="H85" s="79">
        <v>42.66</v>
      </c>
      <c r="I85" s="79">
        <v>4.22</v>
      </c>
      <c r="J85" s="62" t="s">
        <v>465</v>
      </c>
      <c r="K85" s="62">
        <v>4.88</v>
      </c>
      <c r="L85" s="80"/>
      <c r="M85" s="79">
        <f t="shared" si="2"/>
        <v>8</v>
      </c>
      <c r="N85" s="77" t="s">
        <v>466</v>
      </c>
    </row>
    <row r="86" spans="1:14" ht="48" x14ac:dyDescent="0.2">
      <c r="A86" s="75">
        <v>55</v>
      </c>
      <c r="B86" s="76" t="s">
        <v>467</v>
      </c>
      <c r="C86" s="60" t="s">
        <v>468</v>
      </c>
      <c r="D86" s="77" t="s">
        <v>447</v>
      </c>
      <c r="E86" s="78">
        <v>2.9999999999999997E-4</v>
      </c>
      <c r="F86" s="62" t="s">
        <v>469</v>
      </c>
      <c r="G86" s="62">
        <v>3.06</v>
      </c>
      <c r="H86" s="79">
        <v>73817</v>
      </c>
      <c r="I86" s="79">
        <v>22.15</v>
      </c>
      <c r="J86" s="62" t="s">
        <v>470</v>
      </c>
      <c r="K86" s="62">
        <v>22.68</v>
      </c>
      <c r="L86" s="80"/>
      <c r="M86" s="79">
        <f t="shared" si="2"/>
        <v>7.4117647058823524</v>
      </c>
      <c r="N86" s="77" t="s">
        <v>471</v>
      </c>
    </row>
    <row r="87" spans="1:14" ht="48" x14ac:dyDescent="0.2">
      <c r="A87" s="75">
        <v>56</v>
      </c>
      <c r="B87" s="76" t="s">
        <v>472</v>
      </c>
      <c r="C87" s="60" t="s">
        <v>473</v>
      </c>
      <c r="D87" s="77" t="s">
        <v>474</v>
      </c>
      <c r="E87" s="78">
        <v>0.1356</v>
      </c>
      <c r="F87" s="62" t="s">
        <v>475</v>
      </c>
      <c r="G87" s="62">
        <v>3.15</v>
      </c>
      <c r="H87" s="79">
        <v>95.48</v>
      </c>
      <c r="I87" s="79">
        <v>12.95</v>
      </c>
      <c r="J87" s="62" t="s">
        <v>476</v>
      </c>
      <c r="K87" s="62">
        <v>13.25</v>
      </c>
      <c r="L87" s="80"/>
      <c r="M87" s="79">
        <f t="shared" si="2"/>
        <v>4.2063492063492065</v>
      </c>
      <c r="N87" s="77" t="s">
        <v>477</v>
      </c>
    </row>
    <row r="88" spans="1:14" ht="24" x14ac:dyDescent="0.2">
      <c r="A88" s="75">
        <v>57</v>
      </c>
      <c r="B88" s="76" t="s">
        <v>478</v>
      </c>
      <c r="C88" s="60" t="s">
        <v>479</v>
      </c>
      <c r="D88" s="77" t="s">
        <v>447</v>
      </c>
      <c r="E88" s="78">
        <v>2.0000000000000001E-4</v>
      </c>
      <c r="F88" s="62" t="s">
        <v>480</v>
      </c>
      <c r="G88" s="62">
        <v>2.2999999999999998</v>
      </c>
      <c r="H88" s="79">
        <v>90201.67</v>
      </c>
      <c r="I88" s="79">
        <v>18.04</v>
      </c>
      <c r="J88" s="62" t="s">
        <v>481</v>
      </c>
      <c r="K88" s="62">
        <v>18.47</v>
      </c>
      <c r="L88" s="80"/>
      <c r="M88" s="79">
        <f t="shared" si="2"/>
        <v>8.0304347826086957</v>
      </c>
      <c r="N88" s="77" t="s">
        <v>482</v>
      </c>
    </row>
    <row r="89" spans="1:14" ht="48" x14ac:dyDescent="0.2">
      <c r="A89" s="75">
        <v>58</v>
      </c>
      <c r="B89" s="76" t="s">
        <v>483</v>
      </c>
      <c r="C89" s="60" t="s">
        <v>484</v>
      </c>
      <c r="D89" s="77" t="s">
        <v>447</v>
      </c>
      <c r="E89" s="78">
        <v>1E-4</v>
      </c>
      <c r="F89" s="62" t="s">
        <v>485</v>
      </c>
      <c r="G89" s="62">
        <v>1.07</v>
      </c>
      <c r="H89" s="79">
        <v>67152.800000000003</v>
      </c>
      <c r="I89" s="79">
        <v>6.72</v>
      </c>
      <c r="J89" s="62" t="s">
        <v>486</v>
      </c>
      <c r="K89" s="62">
        <v>6.89</v>
      </c>
      <c r="L89" s="80"/>
      <c r="M89" s="79">
        <f t="shared" si="2"/>
        <v>6.4392523364485976</v>
      </c>
      <c r="N89" s="77" t="s">
        <v>455</v>
      </c>
    </row>
    <row r="90" spans="1:14" ht="48" x14ac:dyDescent="0.2">
      <c r="A90" s="75">
        <v>59</v>
      </c>
      <c r="B90" s="76" t="s">
        <v>487</v>
      </c>
      <c r="C90" s="60" t="s">
        <v>488</v>
      </c>
      <c r="D90" s="77" t="s">
        <v>447</v>
      </c>
      <c r="E90" s="78">
        <v>1E-4</v>
      </c>
      <c r="F90" s="62" t="s">
        <v>485</v>
      </c>
      <c r="G90" s="62">
        <v>1.07</v>
      </c>
      <c r="H90" s="79">
        <v>67152.800000000003</v>
      </c>
      <c r="I90" s="79">
        <v>6.72</v>
      </c>
      <c r="J90" s="62" t="s">
        <v>486</v>
      </c>
      <c r="K90" s="62">
        <v>6.89</v>
      </c>
      <c r="L90" s="80"/>
      <c r="M90" s="79">
        <f t="shared" si="2"/>
        <v>6.4392523364485976</v>
      </c>
      <c r="N90" s="77" t="s">
        <v>455</v>
      </c>
    </row>
    <row r="91" spans="1:14" ht="48" x14ac:dyDescent="0.2">
      <c r="A91" s="75">
        <v>60</v>
      </c>
      <c r="B91" s="76" t="s">
        <v>489</v>
      </c>
      <c r="C91" s="60" t="s">
        <v>490</v>
      </c>
      <c r="D91" s="77" t="s">
        <v>447</v>
      </c>
      <c r="E91" s="78">
        <v>1E-4</v>
      </c>
      <c r="F91" s="62" t="s">
        <v>485</v>
      </c>
      <c r="G91" s="62">
        <v>1.07</v>
      </c>
      <c r="H91" s="79">
        <v>67152.800000000003</v>
      </c>
      <c r="I91" s="79">
        <v>6.72</v>
      </c>
      <c r="J91" s="62" t="s">
        <v>486</v>
      </c>
      <c r="K91" s="62">
        <v>6.89</v>
      </c>
      <c r="L91" s="80"/>
      <c r="M91" s="79">
        <f t="shared" si="2"/>
        <v>6.4392523364485976</v>
      </c>
      <c r="N91" s="77" t="s">
        <v>455</v>
      </c>
    </row>
    <row r="92" spans="1:14" ht="24" x14ac:dyDescent="0.2">
      <c r="A92" s="75">
        <v>61</v>
      </c>
      <c r="B92" s="76" t="s">
        <v>491</v>
      </c>
      <c r="C92" s="60" t="s">
        <v>492</v>
      </c>
      <c r="D92" s="77" t="s">
        <v>493</v>
      </c>
      <c r="E92" s="78">
        <v>4.0000000000000002E-4</v>
      </c>
      <c r="F92" s="62" t="s">
        <v>494</v>
      </c>
      <c r="G92" s="62">
        <v>0.01</v>
      </c>
      <c r="H92" s="79">
        <v>102.54</v>
      </c>
      <c r="I92" s="79">
        <v>0.04</v>
      </c>
      <c r="J92" s="62" t="s">
        <v>495</v>
      </c>
      <c r="K92" s="62">
        <v>0.04</v>
      </c>
      <c r="L92" s="80"/>
      <c r="M92" s="79">
        <f t="shared" si="2"/>
        <v>4</v>
      </c>
      <c r="N92" s="77" t="s">
        <v>496</v>
      </c>
    </row>
    <row r="93" spans="1:14" ht="48" x14ac:dyDescent="0.2">
      <c r="A93" s="75">
        <v>62</v>
      </c>
      <c r="B93" s="76" t="s">
        <v>497</v>
      </c>
      <c r="C93" s="60" t="s">
        <v>498</v>
      </c>
      <c r="D93" s="77" t="s">
        <v>474</v>
      </c>
      <c r="E93" s="78">
        <v>1.2200000000000001E-2</v>
      </c>
      <c r="F93" s="62" t="s">
        <v>499</v>
      </c>
      <c r="G93" s="62">
        <v>0.52</v>
      </c>
      <c r="H93" s="79">
        <v>315.38</v>
      </c>
      <c r="I93" s="79">
        <v>3.85</v>
      </c>
      <c r="J93" s="62" t="s">
        <v>500</v>
      </c>
      <c r="K93" s="62">
        <v>3.93</v>
      </c>
      <c r="L93" s="80"/>
      <c r="M93" s="79">
        <f t="shared" si="2"/>
        <v>7.5576923076923075</v>
      </c>
      <c r="N93" s="77" t="s">
        <v>455</v>
      </c>
    </row>
    <row r="94" spans="1:14" ht="60" x14ac:dyDescent="0.2">
      <c r="A94" s="75">
        <v>63</v>
      </c>
      <c r="B94" s="76" t="s">
        <v>501</v>
      </c>
      <c r="C94" s="60" t="s">
        <v>502</v>
      </c>
      <c r="D94" s="77" t="s">
        <v>474</v>
      </c>
      <c r="E94" s="78">
        <v>0.03</v>
      </c>
      <c r="F94" s="62" t="s">
        <v>503</v>
      </c>
      <c r="G94" s="62">
        <v>0.68</v>
      </c>
      <c r="H94" s="79">
        <v>131.94</v>
      </c>
      <c r="I94" s="79">
        <v>3.96</v>
      </c>
      <c r="J94" s="62" t="s">
        <v>504</v>
      </c>
      <c r="K94" s="62">
        <v>4.05</v>
      </c>
      <c r="L94" s="80"/>
      <c r="M94" s="79">
        <f t="shared" si="2"/>
        <v>5.9558823529411757</v>
      </c>
      <c r="N94" s="77" t="s">
        <v>505</v>
      </c>
    </row>
    <row r="95" spans="1:14" ht="24" x14ac:dyDescent="0.2">
      <c r="A95" s="75">
        <v>64</v>
      </c>
      <c r="B95" s="76" t="s">
        <v>506</v>
      </c>
      <c r="C95" s="60" t="s">
        <v>507</v>
      </c>
      <c r="D95" s="77" t="s">
        <v>508</v>
      </c>
      <c r="E95" s="78">
        <v>1E-4</v>
      </c>
      <c r="F95" s="62" t="s">
        <v>509</v>
      </c>
      <c r="G95" s="62">
        <v>0.01</v>
      </c>
      <c r="H95" s="79">
        <v>410.3</v>
      </c>
      <c r="I95" s="79">
        <v>0.04</v>
      </c>
      <c r="J95" s="62" t="s">
        <v>510</v>
      </c>
      <c r="K95" s="62">
        <v>0.04</v>
      </c>
      <c r="L95" s="80"/>
      <c r="M95" s="79">
        <f t="shared" si="2"/>
        <v>4</v>
      </c>
      <c r="N95" s="77" t="s">
        <v>511</v>
      </c>
    </row>
    <row r="96" spans="1:14" ht="48" x14ac:dyDescent="0.2">
      <c r="A96" s="75">
        <v>65</v>
      </c>
      <c r="B96" s="76" t="s">
        <v>512</v>
      </c>
      <c r="C96" s="60" t="s">
        <v>513</v>
      </c>
      <c r="D96" s="77" t="s">
        <v>474</v>
      </c>
      <c r="E96" s="78">
        <v>1.2200000000000001E-2</v>
      </c>
      <c r="F96" s="62" t="s">
        <v>514</v>
      </c>
      <c r="G96" s="62">
        <v>0.37</v>
      </c>
      <c r="H96" s="79">
        <v>141.96</v>
      </c>
      <c r="I96" s="79">
        <v>1.73</v>
      </c>
      <c r="J96" s="62" t="s">
        <v>515</v>
      </c>
      <c r="K96" s="62">
        <v>1.78</v>
      </c>
      <c r="L96" s="80"/>
      <c r="M96" s="79">
        <f t="shared" si="2"/>
        <v>4.8108108108108105</v>
      </c>
      <c r="N96" s="77" t="s">
        <v>455</v>
      </c>
    </row>
    <row r="97" spans="1:14" ht="24" x14ac:dyDescent="0.2">
      <c r="A97" s="75">
        <v>66</v>
      </c>
      <c r="B97" s="76" t="s">
        <v>516</v>
      </c>
      <c r="C97" s="60" t="s">
        <v>517</v>
      </c>
      <c r="D97" s="77" t="s">
        <v>474</v>
      </c>
      <c r="E97" s="78">
        <v>2.0999999999999999E-3</v>
      </c>
      <c r="F97" s="62" t="s">
        <v>518</v>
      </c>
      <c r="G97" s="62">
        <v>0.02</v>
      </c>
      <c r="H97" s="79">
        <v>90.2</v>
      </c>
      <c r="I97" s="79">
        <v>0.19</v>
      </c>
      <c r="J97" s="62" t="s">
        <v>519</v>
      </c>
      <c r="K97" s="62">
        <v>0.19</v>
      </c>
      <c r="L97" s="80"/>
      <c r="M97" s="79">
        <f t="shared" si="2"/>
        <v>9.5</v>
      </c>
      <c r="N97" s="77" t="s">
        <v>482</v>
      </c>
    </row>
    <row r="98" spans="1:14" ht="24" x14ac:dyDescent="0.2">
      <c r="A98" s="75">
        <v>67</v>
      </c>
      <c r="B98" s="76" t="s">
        <v>520</v>
      </c>
      <c r="C98" s="60" t="s">
        <v>521</v>
      </c>
      <c r="D98" s="77" t="s">
        <v>474</v>
      </c>
      <c r="E98" s="78">
        <v>4.7999999999999996E-3</v>
      </c>
      <c r="F98" s="62" t="s">
        <v>522</v>
      </c>
      <c r="G98" s="62">
        <v>0.49</v>
      </c>
      <c r="H98" s="79">
        <v>227.2</v>
      </c>
      <c r="I98" s="79">
        <v>1.0900000000000001</v>
      </c>
      <c r="J98" s="62" t="s">
        <v>523</v>
      </c>
      <c r="K98" s="62">
        <v>1.1100000000000001</v>
      </c>
      <c r="L98" s="80"/>
      <c r="M98" s="79">
        <f t="shared" si="2"/>
        <v>2.2653061224489797</v>
      </c>
      <c r="N98" s="77" t="s">
        <v>524</v>
      </c>
    </row>
    <row r="99" spans="1:14" ht="48" x14ac:dyDescent="0.2">
      <c r="A99" s="75">
        <v>68</v>
      </c>
      <c r="B99" s="76" t="s">
        <v>525</v>
      </c>
      <c r="C99" s="60" t="s">
        <v>526</v>
      </c>
      <c r="D99" s="77" t="s">
        <v>474</v>
      </c>
      <c r="E99" s="78">
        <v>3.8E-3</v>
      </c>
      <c r="F99" s="62" t="s">
        <v>527</v>
      </c>
      <c r="G99" s="62">
        <v>7.0000000000000007E-2</v>
      </c>
      <c r="H99" s="79">
        <v>60</v>
      </c>
      <c r="I99" s="79">
        <v>0.23</v>
      </c>
      <c r="J99" s="62" t="s">
        <v>528</v>
      </c>
      <c r="K99" s="62">
        <v>0.23</v>
      </c>
      <c r="L99" s="80"/>
      <c r="M99" s="79">
        <f t="shared" si="2"/>
        <v>3.2857142857142856</v>
      </c>
      <c r="N99" s="77" t="s">
        <v>529</v>
      </c>
    </row>
    <row r="100" spans="1:14" ht="120" x14ac:dyDescent="0.2">
      <c r="A100" s="75">
        <v>69</v>
      </c>
      <c r="B100" s="76" t="s">
        <v>530</v>
      </c>
      <c r="C100" s="60" t="s">
        <v>531</v>
      </c>
      <c r="D100" s="77" t="s">
        <v>532</v>
      </c>
      <c r="E100" s="78">
        <v>2.4</v>
      </c>
      <c r="F100" s="62" t="s">
        <v>533</v>
      </c>
      <c r="G100" s="62">
        <v>19.920000000000002</v>
      </c>
      <c r="H100" s="79">
        <v>15.4</v>
      </c>
      <c r="I100" s="79">
        <v>36.96</v>
      </c>
      <c r="J100" s="62" t="s">
        <v>534</v>
      </c>
      <c r="K100" s="62">
        <v>37.700000000000003</v>
      </c>
      <c r="L100" s="80"/>
      <c r="M100" s="79">
        <f t="shared" si="2"/>
        <v>1.892570281124498</v>
      </c>
      <c r="N100" s="77" t="s">
        <v>535</v>
      </c>
    </row>
    <row r="101" spans="1:14" ht="24" x14ac:dyDescent="0.2">
      <c r="A101" s="75">
        <v>70</v>
      </c>
      <c r="B101" s="76" t="s">
        <v>536</v>
      </c>
      <c r="C101" s="60" t="s">
        <v>537</v>
      </c>
      <c r="D101" s="77" t="s">
        <v>474</v>
      </c>
      <c r="E101" s="78">
        <v>2.1000000000000001E-2</v>
      </c>
      <c r="F101" s="62" t="s">
        <v>538</v>
      </c>
      <c r="G101" s="62">
        <v>0.21</v>
      </c>
      <c r="H101" s="79">
        <v>39.659999999999997</v>
      </c>
      <c r="I101" s="79">
        <v>0.83</v>
      </c>
      <c r="J101" s="62" t="s">
        <v>539</v>
      </c>
      <c r="K101" s="62">
        <v>0.93</v>
      </c>
      <c r="L101" s="80"/>
      <c r="M101" s="79">
        <f t="shared" si="2"/>
        <v>4.4285714285714288</v>
      </c>
      <c r="N101" s="77" t="s">
        <v>540</v>
      </c>
    </row>
    <row r="102" spans="1:14" ht="36" x14ac:dyDescent="0.2">
      <c r="A102" s="75">
        <v>71</v>
      </c>
      <c r="B102" s="76" t="s">
        <v>541</v>
      </c>
      <c r="C102" s="60" t="s">
        <v>542</v>
      </c>
      <c r="D102" s="77" t="s">
        <v>493</v>
      </c>
      <c r="E102" s="78">
        <v>1.21</v>
      </c>
      <c r="F102" s="62" t="s">
        <v>543</v>
      </c>
      <c r="G102" s="62">
        <v>82.16</v>
      </c>
      <c r="H102" s="79">
        <v>171.21</v>
      </c>
      <c r="I102" s="79">
        <v>207.16</v>
      </c>
      <c r="J102" s="62" t="s">
        <v>544</v>
      </c>
      <c r="K102" s="62">
        <v>212.06</v>
      </c>
      <c r="L102" s="80"/>
      <c r="M102" s="79">
        <f t="shared" si="2"/>
        <v>2.5810613437195715</v>
      </c>
      <c r="N102" s="77" t="s">
        <v>545</v>
      </c>
    </row>
    <row r="103" spans="1:14" ht="24" x14ac:dyDescent="0.2">
      <c r="A103" s="75">
        <v>72</v>
      </c>
      <c r="B103" s="76" t="s">
        <v>546</v>
      </c>
      <c r="C103" s="60" t="s">
        <v>547</v>
      </c>
      <c r="D103" s="77" t="s">
        <v>493</v>
      </c>
      <c r="E103" s="78">
        <v>0.87119999999999997</v>
      </c>
      <c r="F103" s="62" t="s">
        <v>548</v>
      </c>
      <c r="G103" s="62">
        <v>13.42</v>
      </c>
      <c r="H103" s="79">
        <v>43.64</v>
      </c>
      <c r="I103" s="79">
        <v>38.020000000000003</v>
      </c>
      <c r="J103" s="62" t="s">
        <v>549</v>
      </c>
      <c r="K103" s="62">
        <v>38.94</v>
      </c>
      <c r="L103" s="80"/>
      <c r="M103" s="79">
        <f t="shared" si="2"/>
        <v>2.901639344262295</v>
      </c>
      <c r="N103" s="77" t="s">
        <v>550</v>
      </c>
    </row>
    <row r="104" spans="1:14" ht="60" x14ac:dyDescent="0.2">
      <c r="A104" s="75">
        <v>73</v>
      </c>
      <c r="B104" s="76" t="s">
        <v>551</v>
      </c>
      <c r="C104" s="60" t="s">
        <v>552</v>
      </c>
      <c r="D104" s="77" t="s">
        <v>553</v>
      </c>
      <c r="E104" s="78">
        <v>2.4E-2</v>
      </c>
      <c r="F104" s="62" t="s">
        <v>554</v>
      </c>
      <c r="G104" s="62">
        <v>0.61</v>
      </c>
      <c r="H104" s="79">
        <v>101.58</v>
      </c>
      <c r="I104" s="79">
        <v>2.44</v>
      </c>
      <c r="J104" s="62" t="s">
        <v>555</v>
      </c>
      <c r="K104" s="62">
        <v>2.4900000000000002</v>
      </c>
      <c r="L104" s="80"/>
      <c r="M104" s="79">
        <f t="shared" si="2"/>
        <v>4.0819672131147549</v>
      </c>
      <c r="N104" s="77" t="s">
        <v>556</v>
      </c>
    </row>
    <row r="105" spans="1:14" ht="60" x14ac:dyDescent="0.2">
      <c r="A105" s="75">
        <v>74</v>
      </c>
      <c r="B105" s="76" t="s">
        <v>557</v>
      </c>
      <c r="C105" s="60" t="s">
        <v>558</v>
      </c>
      <c r="D105" s="77" t="s">
        <v>553</v>
      </c>
      <c r="E105" s="78">
        <v>2.4E-2</v>
      </c>
      <c r="F105" s="62" t="s">
        <v>559</v>
      </c>
      <c r="G105" s="62">
        <v>0.44</v>
      </c>
      <c r="H105" s="79">
        <v>87.49</v>
      </c>
      <c r="I105" s="79">
        <v>2.1</v>
      </c>
      <c r="J105" s="62" t="s">
        <v>560</v>
      </c>
      <c r="K105" s="62">
        <v>2.15</v>
      </c>
      <c r="L105" s="80"/>
      <c r="M105" s="79">
        <f t="shared" si="2"/>
        <v>4.8863636363636358</v>
      </c>
      <c r="N105" s="77" t="s">
        <v>561</v>
      </c>
    </row>
    <row r="106" spans="1:14" ht="24" x14ac:dyDescent="0.2">
      <c r="A106" s="75">
        <v>75</v>
      </c>
      <c r="B106" s="76" t="s">
        <v>562</v>
      </c>
      <c r="C106" s="60" t="s">
        <v>563</v>
      </c>
      <c r="D106" s="77" t="s">
        <v>474</v>
      </c>
      <c r="E106" s="78">
        <v>6.9999999999999999E-4</v>
      </c>
      <c r="F106" s="62" t="s">
        <v>564</v>
      </c>
      <c r="G106" s="62">
        <v>0.01</v>
      </c>
      <c r="H106" s="79">
        <v>61.02</v>
      </c>
      <c r="I106" s="79">
        <v>0.04</v>
      </c>
      <c r="J106" s="62" t="s">
        <v>565</v>
      </c>
      <c r="K106" s="62">
        <v>0.04</v>
      </c>
      <c r="L106" s="80"/>
      <c r="M106" s="79">
        <f t="shared" si="2"/>
        <v>4</v>
      </c>
      <c r="N106" s="77" t="s">
        <v>566</v>
      </c>
    </row>
    <row r="107" spans="1:14" ht="48" x14ac:dyDescent="0.2">
      <c r="A107" s="75">
        <v>76</v>
      </c>
      <c r="B107" s="76" t="s">
        <v>567</v>
      </c>
      <c r="C107" s="60" t="s">
        <v>568</v>
      </c>
      <c r="D107" s="77" t="s">
        <v>463</v>
      </c>
      <c r="E107" s="78">
        <v>2.0000000000000001E-4</v>
      </c>
      <c r="F107" s="62" t="s">
        <v>569</v>
      </c>
      <c r="G107" s="62">
        <v>0.08</v>
      </c>
      <c r="H107" s="79">
        <v>3872</v>
      </c>
      <c r="I107" s="79">
        <v>0.77</v>
      </c>
      <c r="J107" s="62" t="s">
        <v>570</v>
      </c>
      <c r="K107" s="62">
        <v>0.82</v>
      </c>
      <c r="L107" s="80"/>
      <c r="M107" s="79">
        <f t="shared" si="2"/>
        <v>10.25</v>
      </c>
      <c r="N107" s="77" t="s">
        <v>455</v>
      </c>
    </row>
    <row r="108" spans="1:14" ht="48" x14ac:dyDescent="0.2">
      <c r="A108" s="75">
        <v>77</v>
      </c>
      <c r="B108" s="76" t="s">
        <v>571</v>
      </c>
      <c r="C108" s="60" t="s">
        <v>572</v>
      </c>
      <c r="D108" s="77" t="s">
        <v>463</v>
      </c>
      <c r="E108" s="78">
        <v>1E-4</v>
      </c>
      <c r="F108" s="62" t="s">
        <v>573</v>
      </c>
      <c r="G108" s="62">
        <v>0.1</v>
      </c>
      <c r="H108" s="79">
        <v>7109</v>
      </c>
      <c r="I108" s="79">
        <v>0.71</v>
      </c>
      <c r="J108" s="62" t="s">
        <v>574</v>
      </c>
      <c r="K108" s="62">
        <v>0.74</v>
      </c>
      <c r="L108" s="80"/>
      <c r="M108" s="79">
        <f t="shared" si="2"/>
        <v>7.3999999999999995</v>
      </c>
      <c r="N108" s="77" t="s">
        <v>575</v>
      </c>
    </row>
    <row r="109" spans="1:14" ht="48" x14ac:dyDescent="0.2">
      <c r="A109" s="75">
        <v>78</v>
      </c>
      <c r="B109" s="76" t="s">
        <v>576</v>
      </c>
      <c r="C109" s="60" t="s">
        <v>577</v>
      </c>
      <c r="D109" s="77" t="s">
        <v>447</v>
      </c>
      <c r="E109" s="78">
        <v>8.9999999999999998E-4</v>
      </c>
      <c r="F109" s="62" t="s">
        <v>578</v>
      </c>
      <c r="G109" s="62">
        <v>12.56</v>
      </c>
      <c r="H109" s="79">
        <v>107169</v>
      </c>
      <c r="I109" s="79">
        <v>96.45</v>
      </c>
      <c r="J109" s="62" t="s">
        <v>579</v>
      </c>
      <c r="K109" s="62">
        <v>98.64</v>
      </c>
      <c r="L109" s="80"/>
      <c r="M109" s="79">
        <f t="shared" si="2"/>
        <v>7.8535031847133752</v>
      </c>
      <c r="N109" s="77" t="s">
        <v>580</v>
      </c>
    </row>
    <row r="110" spans="1:14" ht="24" x14ac:dyDescent="0.2">
      <c r="A110" s="75">
        <v>79</v>
      </c>
      <c r="B110" s="76" t="s">
        <v>581</v>
      </c>
      <c r="C110" s="60" t="s">
        <v>582</v>
      </c>
      <c r="D110" s="77" t="s">
        <v>583</v>
      </c>
      <c r="E110" s="78">
        <v>1</v>
      </c>
      <c r="F110" s="62" t="s">
        <v>584</v>
      </c>
      <c r="G110" s="62">
        <v>14.4</v>
      </c>
      <c r="H110" s="79">
        <v>162.35</v>
      </c>
      <c r="I110" s="79">
        <v>162.35</v>
      </c>
      <c r="J110" s="62" t="s">
        <v>585</v>
      </c>
      <c r="K110" s="62">
        <v>165.87</v>
      </c>
      <c r="L110" s="80"/>
      <c r="M110" s="79">
        <f t="shared" si="2"/>
        <v>11.518750000000001</v>
      </c>
      <c r="N110" s="77" t="s">
        <v>586</v>
      </c>
    </row>
    <row r="111" spans="1:14" ht="24" x14ac:dyDescent="0.2">
      <c r="A111" s="75">
        <v>80</v>
      </c>
      <c r="B111" s="76" t="s">
        <v>587</v>
      </c>
      <c r="C111" s="60" t="s">
        <v>588</v>
      </c>
      <c r="D111" s="77" t="s">
        <v>474</v>
      </c>
      <c r="E111" s="78">
        <v>0.37</v>
      </c>
      <c r="F111" s="62" t="s">
        <v>589</v>
      </c>
      <c r="G111" s="62">
        <v>29.23</v>
      </c>
      <c r="H111" s="79">
        <v>321.8</v>
      </c>
      <c r="I111" s="79">
        <v>119.07</v>
      </c>
      <c r="J111" s="62" t="s">
        <v>590</v>
      </c>
      <c r="K111" s="62">
        <v>121.61</v>
      </c>
      <c r="L111" s="80"/>
      <c r="M111" s="79">
        <f t="shared" si="2"/>
        <v>4.1604515908313378</v>
      </c>
      <c r="N111" s="77" t="s">
        <v>591</v>
      </c>
    </row>
    <row r="112" spans="1:14" ht="24" x14ac:dyDescent="0.2">
      <c r="A112" s="75">
        <v>81</v>
      </c>
      <c r="B112" s="76" t="s">
        <v>592</v>
      </c>
      <c r="C112" s="60" t="s">
        <v>593</v>
      </c>
      <c r="D112" s="77" t="s">
        <v>583</v>
      </c>
      <c r="E112" s="78">
        <v>1</v>
      </c>
      <c r="F112" s="62" t="s">
        <v>594</v>
      </c>
      <c r="G112" s="62">
        <v>2.59</v>
      </c>
      <c r="H112" s="79">
        <v>12.24</v>
      </c>
      <c r="I112" s="79">
        <v>12.24</v>
      </c>
      <c r="J112" s="62" t="s">
        <v>595</v>
      </c>
      <c r="K112" s="62">
        <v>12.48</v>
      </c>
      <c r="L112" s="80"/>
      <c r="M112" s="79">
        <f t="shared" si="2"/>
        <v>4.8185328185328187</v>
      </c>
      <c r="N112" s="77" t="s">
        <v>596</v>
      </c>
    </row>
    <row r="113" spans="1:14" ht="48" x14ac:dyDescent="0.2">
      <c r="A113" s="75">
        <v>82</v>
      </c>
      <c r="B113" s="76" t="s">
        <v>597</v>
      </c>
      <c r="C113" s="60" t="s">
        <v>598</v>
      </c>
      <c r="D113" s="77" t="s">
        <v>463</v>
      </c>
      <c r="E113" s="78">
        <v>0.01</v>
      </c>
      <c r="F113" s="62" t="s">
        <v>599</v>
      </c>
      <c r="G113" s="62">
        <v>1.22</v>
      </c>
      <c r="H113" s="79">
        <v>378.27</v>
      </c>
      <c r="I113" s="79">
        <v>3.78</v>
      </c>
      <c r="J113" s="62" t="s">
        <v>600</v>
      </c>
      <c r="K113" s="62">
        <v>5.47</v>
      </c>
      <c r="L113" s="80"/>
      <c r="M113" s="79">
        <f t="shared" si="2"/>
        <v>4.4836065573770494</v>
      </c>
      <c r="N113" s="77" t="s">
        <v>601</v>
      </c>
    </row>
    <row r="114" spans="1:14" ht="48" x14ac:dyDescent="0.2">
      <c r="A114" s="75">
        <v>83</v>
      </c>
      <c r="B114" s="76" t="s">
        <v>602</v>
      </c>
      <c r="C114" s="60" t="s">
        <v>603</v>
      </c>
      <c r="D114" s="77" t="s">
        <v>463</v>
      </c>
      <c r="E114" s="78">
        <v>5.28</v>
      </c>
      <c r="F114" s="62" t="s">
        <v>604</v>
      </c>
      <c r="G114" s="62">
        <v>617.76</v>
      </c>
      <c r="H114" s="79">
        <v>161</v>
      </c>
      <c r="I114" s="79">
        <v>850.08</v>
      </c>
      <c r="J114" s="62" t="s">
        <v>605</v>
      </c>
      <c r="K114" s="62">
        <v>1778.3</v>
      </c>
      <c r="L114" s="80"/>
      <c r="M114" s="79">
        <f t="shared" ref="M114:M132" si="3">IF(ISNUMBER(K114/G114),IF(NOT(K114/G114=0),K114/G114, " "), " ")</f>
        <v>2.8786260036260036</v>
      </c>
      <c r="N114" s="77" t="s">
        <v>606</v>
      </c>
    </row>
    <row r="115" spans="1:14" ht="36" x14ac:dyDescent="0.2">
      <c r="A115" s="75">
        <v>84</v>
      </c>
      <c r="B115" s="76" t="s">
        <v>607</v>
      </c>
      <c r="C115" s="60" t="s">
        <v>608</v>
      </c>
      <c r="D115" s="77" t="s">
        <v>463</v>
      </c>
      <c r="E115" s="78">
        <v>9.4000000000000004E-3</v>
      </c>
      <c r="F115" s="62" t="s">
        <v>609</v>
      </c>
      <c r="G115" s="62">
        <v>0.03</v>
      </c>
      <c r="H115" s="79">
        <v>26.36</v>
      </c>
      <c r="I115" s="79">
        <v>0.25</v>
      </c>
      <c r="J115" s="62" t="s">
        <v>610</v>
      </c>
      <c r="K115" s="62">
        <v>0.25</v>
      </c>
      <c r="L115" s="80"/>
      <c r="M115" s="79">
        <f t="shared" si="3"/>
        <v>8.3333333333333339</v>
      </c>
      <c r="N115" s="77" t="s">
        <v>611</v>
      </c>
    </row>
    <row r="116" spans="1:14" ht="36" x14ac:dyDescent="0.2">
      <c r="A116" s="75">
        <v>85</v>
      </c>
      <c r="B116" s="76" t="s">
        <v>612</v>
      </c>
      <c r="C116" s="60" t="s">
        <v>613</v>
      </c>
      <c r="D116" s="77" t="s">
        <v>463</v>
      </c>
      <c r="E116" s="78">
        <v>2.0000000000000001E-4</v>
      </c>
      <c r="F116" s="62" t="s">
        <v>609</v>
      </c>
      <c r="G116" s="62"/>
      <c r="H116" s="79">
        <v>26.36</v>
      </c>
      <c r="I116" s="79">
        <v>0.01</v>
      </c>
      <c r="J116" s="62" t="s">
        <v>610</v>
      </c>
      <c r="K116" s="62">
        <v>0.01</v>
      </c>
      <c r="L116" s="80"/>
      <c r="M116" s="79" t="str">
        <f t="shared" si="3"/>
        <v xml:space="preserve"> </v>
      </c>
      <c r="N116" s="77" t="s">
        <v>611</v>
      </c>
    </row>
    <row r="117" spans="1:14" ht="60" x14ac:dyDescent="0.2">
      <c r="A117" s="75">
        <v>86</v>
      </c>
      <c r="B117" s="76" t="s">
        <v>614</v>
      </c>
      <c r="C117" s="60" t="s">
        <v>615</v>
      </c>
      <c r="D117" s="77" t="s">
        <v>447</v>
      </c>
      <c r="E117" s="78">
        <v>6.9999999999999999E-4</v>
      </c>
      <c r="F117" s="62" t="s">
        <v>616</v>
      </c>
      <c r="G117" s="62">
        <v>17.46</v>
      </c>
      <c r="H117" s="79">
        <v>82040</v>
      </c>
      <c r="I117" s="79">
        <v>57.43</v>
      </c>
      <c r="J117" s="62" t="s">
        <v>617</v>
      </c>
      <c r="K117" s="62">
        <v>58.78</v>
      </c>
      <c r="L117" s="80"/>
      <c r="M117" s="79">
        <f t="shared" si="3"/>
        <v>3.3665521191294387</v>
      </c>
      <c r="N117" s="77" t="s">
        <v>618</v>
      </c>
    </row>
    <row r="118" spans="1:14" ht="24" x14ac:dyDescent="0.2">
      <c r="A118" s="75">
        <v>87</v>
      </c>
      <c r="B118" s="76" t="s">
        <v>619</v>
      </c>
      <c r="C118" s="60" t="s">
        <v>620</v>
      </c>
      <c r="D118" s="77" t="s">
        <v>621</v>
      </c>
      <c r="E118" s="78">
        <v>1.0699999999999999E-2</v>
      </c>
      <c r="F118" s="62" t="s">
        <v>622</v>
      </c>
      <c r="G118" s="62">
        <v>2.82</v>
      </c>
      <c r="H118" s="79">
        <v>550.79999999999995</v>
      </c>
      <c r="I118" s="79">
        <v>5.89</v>
      </c>
      <c r="J118" s="62" t="s">
        <v>623</v>
      </c>
      <c r="K118" s="62">
        <v>6.01</v>
      </c>
      <c r="L118" s="80"/>
      <c r="M118" s="79">
        <f t="shared" si="3"/>
        <v>2.1312056737588652</v>
      </c>
      <c r="N118" s="77" t="s">
        <v>624</v>
      </c>
    </row>
    <row r="119" spans="1:14" ht="36" x14ac:dyDescent="0.2">
      <c r="A119" s="75">
        <v>88</v>
      </c>
      <c r="B119" s="76" t="s">
        <v>625</v>
      </c>
      <c r="C119" s="60" t="s">
        <v>626</v>
      </c>
      <c r="D119" s="77" t="s">
        <v>583</v>
      </c>
      <c r="E119" s="78">
        <v>4</v>
      </c>
      <c r="F119" s="62" t="s">
        <v>627</v>
      </c>
      <c r="G119" s="62">
        <v>692</v>
      </c>
      <c r="H119" s="79">
        <v>304.24</v>
      </c>
      <c r="I119" s="79">
        <v>1216.96</v>
      </c>
      <c r="J119" s="62" t="s">
        <v>628</v>
      </c>
      <c r="K119" s="62">
        <v>1241.52</v>
      </c>
      <c r="L119" s="80"/>
      <c r="M119" s="79">
        <f t="shared" si="3"/>
        <v>1.7941040462427746</v>
      </c>
      <c r="N119" s="77" t="s">
        <v>629</v>
      </c>
    </row>
    <row r="120" spans="1:14" ht="24" x14ac:dyDescent="0.2">
      <c r="A120" s="75">
        <v>89</v>
      </c>
      <c r="B120" s="76" t="s">
        <v>630</v>
      </c>
      <c r="C120" s="60" t="s">
        <v>631</v>
      </c>
      <c r="D120" s="77" t="s">
        <v>583</v>
      </c>
      <c r="E120" s="78">
        <v>1</v>
      </c>
      <c r="F120" s="62" t="s">
        <v>632</v>
      </c>
      <c r="G120" s="62">
        <v>5.44</v>
      </c>
      <c r="H120" s="79">
        <v>113.1</v>
      </c>
      <c r="I120" s="79">
        <v>113.1</v>
      </c>
      <c r="J120" s="62" t="s">
        <v>633</v>
      </c>
      <c r="K120" s="62">
        <v>115.39</v>
      </c>
      <c r="L120" s="80"/>
      <c r="M120" s="79">
        <f t="shared" si="3"/>
        <v>21.211397058823529</v>
      </c>
      <c r="N120" s="77" t="s">
        <v>634</v>
      </c>
    </row>
    <row r="121" spans="1:14" ht="24" x14ac:dyDescent="0.2">
      <c r="A121" s="75">
        <v>90</v>
      </c>
      <c r="B121" s="76" t="s">
        <v>635</v>
      </c>
      <c r="C121" s="60" t="s">
        <v>636</v>
      </c>
      <c r="D121" s="77" t="s">
        <v>493</v>
      </c>
      <c r="E121" s="78">
        <v>0.63360000000000005</v>
      </c>
      <c r="F121" s="62" t="s">
        <v>637</v>
      </c>
      <c r="G121" s="62">
        <v>21.17</v>
      </c>
      <c r="H121" s="79">
        <v>129.97</v>
      </c>
      <c r="I121" s="79">
        <v>82.35</v>
      </c>
      <c r="J121" s="62" t="s">
        <v>638</v>
      </c>
      <c r="K121" s="62">
        <v>84.14</v>
      </c>
      <c r="L121" s="80"/>
      <c r="M121" s="79">
        <f t="shared" si="3"/>
        <v>3.9744922059518184</v>
      </c>
      <c r="N121" s="77" t="s">
        <v>639</v>
      </c>
    </row>
    <row r="122" spans="1:14" ht="36" x14ac:dyDescent="0.2">
      <c r="A122" s="75">
        <v>91</v>
      </c>
      <c r="B122" s="76" t="s">
        <v>640</v>
      </c>
      <c r="C122" s="60" t="s">
        <v>641</v>
      </c>
      <c r="D122" s="77" t="s">
        <v>642</v>
      </c>
      <c r="E122" s="78">
        <v>1.4564999999999999</v>
      </c>
      <c r="F122" s="62" t="s">
        <v>643</v>
      </c>
      <c r="G122" s="62">
        <v>1.46</v>
      </c>
      <c r="H122" s="79"/>
      <c r="I122" s="79"/>
      <c r="J122" s="62" t="s">
        <v>344</v>
      </c>
      <c r="K122" s="62"/>
      <c r="L122" s="80"/>
      <c r="M122" s="79" t="str">
        <f t="shared" si="3"/>
        <v xml:space="preserve"> </v>
      </c>
      <c r="N122" s="77"/>
    </row>
    <row r="123" spans="1:14" ht="36" x14ac:dyDescent="0.2">
      <c r="A123" s="75">
        <v>92</v>
      </c>
      <c r="B123" s="76" t="s">
        <v>644</v>
      </c>
      <c r="C123" s="60" t="s">
        <v>645</v>
      </c>
      <c r="D123" s="77" t="s">
        <v>646</v>
      </c>
      <c r="E123" s="78">
        <v>1</v>
      </c>
      <c r="F123" s="62" t="s">
        <v>647</v>
      </c>
      <c r="G123" s="62">
        <v>286.3</v>
      </c>
      <c r="H123" s="79"/>
      <c r="I123" s="79"/>
      <c r="J123" s="62" t="s">
        <v>648</v>
      </c>
      <c r="K123" s="62">
        <v>1694.92</v>
      </c>
      <c r="L123" s="80"/>
      <c r="M123" s="79">
        <f t="shared" si="3"/>
        <v>5.9200838281522881</v>
      </c>
      <c r="N123" s="77"/>
    </row>
    <row r="124" spans="1:14" ht="48" x14ac:dyDescent="0.2">
      <c r="A124" s="75">
        <v>93</v>
      </c>
      <c r="B124" s="76" t="s">
        <v>649</v>
      </c>
      <c r="C124" s="60" t="s">
        <v>650</v>
      </c>
      <c r="D124" s="77" t="s">
        <v>447</v>
      </c>
      <c r="E124" s="78">
        <v>1E-4</v>
      </c>
      <c r="F124" s="62" t="s">
        <v>651</v>
      </c>
      <c r="G124" s="62">
        <v>0.63</v>
      </c>
      <c r="H124" s="79">
        <v>42034</v>
      </c>
      <c r="I124" s="79">
        <v>4.2</v>
      </c>
      <c r="J124" s="62" t="s">
        <v>652</v>
      </c>
      <c r="K124" s="62">
        <v>4.32</v>
      </c>
      <c r="L124" s="80"/>
      <c r="M124" s="79">
        <f t="shared" si="3"/>
        <v>6.8571428571428577</v>
      </c>
      <c r="N124" s="77" t="s">
        <v>653</v>
      </c>
    </row>
    <row r="125" spans="1:14" ht="60" x14ac:dyDescent="0.2">
      <c r="A125" s="75">
        <v>94</v>
      </c>
      <c r="B125" s="76" t="s">
        <v>654</v>
      </c>
      <c r="C125" s="60" t="s">
        <v>655</v>
      </c>
      <c r="D125" s="77" t="s">
        <v>656</v>
      </c>
      <c r="E125" s="78">
        <v>3.9</v>
      </c>
      <c r="F125" s="62" t="s">
        <v>657</v>
      </c>
      <c r="G125" s="62">
        <v>117.78</v>
      </c>
      <c r="H125" s="79">
        <v>172.66</v>
      </c>
      <c r="I125" s="79">
        <v>673.37</v>
      </c>
      <c r="J125" s="62" t="s">
        <v>658</v>
      </c>
      <c r="K125" s="62">
        <v>691.98</v>
      </c>
      <c r="L125" s="80"/>
      <c r="M125" s="79">
        <f t="shared" si="3"/>
        <v>5.875191034131432</v>
      </c>
      <c r="N125" s="77" t="s">
        <v>659</v>
      </c>
    </row>
    <row r="126" spans="1:14" ht="60" x14ac:dyDescent="0.2">
      <c r="A126" s="75">
        <v>95</v>
      </c>
      <c r="B126" s="76" t="s">
        <v>660</v>
      </c>
      <c r="C126" s="60" t="s">
        <v>661</v>
      </c>
      <c r="D126" s="77" t="s">
        <v>656</v>
      </c>
      <c r="E126" s="78">
        <v>0.6</v>
      </c>
      <c r="F126" s="62" t="s">
        <v>662</v>
      </c>
      <c r="G126" s="62">
        <v>40.380000000000003</v>
      </c>
      <c r="H126" s="79">
        <v>384.93</v>
      </c>
      <c r="I126" s="79">
        <v>230.96</v>
      </c>
      <c r="J126" s="62" t="s">
        <v>663</v>
      </c>
      <c r="K126" s="62">
        <v>237.33</v>
      </c>
      <c r="L126" s="80"/>
      <c r="M126" s="79">
        <f t="shared" si="3"/>
        <v>5.8774145616641897</v>
      </c>
      <c r="N126" s="77" t="s">
        <v>664</v>
      </c>
    </row>
    <row r="127" spans="1:14" ht="48" x14ac:dyDescent="0.2">
      <c r="A127" s="75">
        <v>96</v>
      </c>
      <c r="B127" s="76" t="s">
        <v>665</v>
      </c>
      <c r="C127" s="60" t="s">
        <v>603</v>
      </c>
      <c r="D127" s="77" t="s">
        <v>463</v>
      </c>
      <c r="E127" s="78">
        <v>143.33000000000001</v>
      </c>
      <c r="F127" s="62" t="s">
        <v>604</v>
      </c>
      <c r="G127" s="62">
        <v>16769.61</v>
      </c>
      <c r="H127" s="79">
        <v>161</v>
      </c>
      <c r="I127" s="79">
        <v>23076.13</v>
      </c>
      <c r="J127" s="62" t="s">
        <v>605</v>
      </c>
      <c r="K127" s="62">
        <v>48273.54</v>
      </c>
      <c r="L127" s="80"/>
      <c r="M127" s="79">
        <f t="shared" si="3"/>
        <v>2.8786322401057629</v>
      </c>
      <c r="N127" s="77" t="s">
        <v>606</v>
      </c>
    </row>
    <row r="128" spans="1:14" ht="48" x14ac:dyDescent="0.2">
      <c r="A128" s="75">
        <v>97</v>
      </c>
      <c r="B128" s="76" t="s">
        <v>666</v>
      </c>
      <c r="C128" s="60" t="s">
        <v>667</v>
      </c>
      <c r="D128" s="77" t="s">
        <v>583</v>
      </c>
      <c r="E128" s="78">
        <v>2</v>
      </c>
      <c r="F128" s="62" t="s">
        <v>668</v>
      </c>
      <c r="G128" s="62">
        <v>770</v>
      </c>
      <c r="H128" s="79">
        <v>641.14</v>
      </c>
      <c r="I128" s="79">
        <v>1282.28</v>
      </c>
      <c r="J128" s="62" t="s">
        <v>669</v>
      </c>
      <c r="K128" s="62">
        <v>1312.6</v>
      </c>
      <c r="L128" s="80"/>
      <c r="M128" s="79">
        <f t="shared" si="3"/>
        <v>1.7046753246753246</v>
      </c>
      <c r="N128" s="77" t="s">
        <v>455</v>
      </c>
    </row>
    <row r="129" spans="1:14" ht="36" x14ac:dyDescent="0.2">
      <c r="A129" s="75">
        <v>98</v>
      </c>
      <c r="B129" s="76" t="s">
        <v>670</v>
      </c>
      <c r="C129" s="60" t="s">
        <v>671</v>
      </c>
      <c r="D129" s="77" t="s">
        <v>583</v>
      </c>
      <c r="E129" s="78">
        <v>1</v>
      </c>
      <c r="F129" s="62" t="s">
        <v>672</v>
      </c>
      <c r="G129" s="62">
        <v>90.12</v>
      </c>
      <c r="H129" s="79">
        <v>133.05000000000001</v>
      </c>
      <c r="I129" s="79">
        <v>133.05000000000001</v>
      </c>
      <c r="J129" s="62" t="s">
        <v>673</v>
      </c>
      <c r="K129" s="62">
        <v>135.77000000000001</v>
      </c>
      <c r="L129" s="80"/>
      <c r="M129" s="79">
        <f t="shared" si="3"/>
        <v>1.5065468264536175</v>
      </c>
      <c r="N129" s="77" t="s">
        <v>674</v>
      </c>
    </row>
    <row r="130" spans="1:14" ht="24" x14ac:dyDescent="0.2">
      <c r="A130" s="75">
        <v>99</v>
      </c>
      <c r="B130" s="76" t="s">
        <v>675</v>
      </c>
      <c r="C130" s="60" t="s">
        <v>676</v>
      </c>
      <c r="D130" s="77" t="s">
        <v>677</v>
      </c>
      <c r="E130" s="78">
        <v>5.35</v>
      </c>
      <c r="F130" s="62" t="s">
        <v>678</v>
      </c>
      <c r="G130" s="62">
        <v>1605</v>
      </c>
      <c r="H130" s="79">
        <v>1800.3</v>
      </c>
      <c r="I130" s="79">
        <v>9631.61</v>
      </c>
      <c r="J130" s="62" t="s">
        <v>679</v>
      </c>
      <c r="K130" s="62">
        <v>9842.93</v>
      </c>
      <c r="L130" s="80"/>
      <c r="M130" s="79">
        <f t="shared" si="3"/>
        <v>6.1326666666666672</v>
      </c>
      <c r="N130" s="77" t="s">
        <v>680</v>
      </c>
    </row>
    <row r="131" spans="1:14" ht="24" x14ac:dyDescent="0.2">
      <c r="A131" s="75">
        <v>100</v>
      </c>
      <c r="B131" s="76" t="s">
        <v>681</v>
      </c>
      <c r="C131" s="60" t="s">
        <v>682</v>
      </c>
      <c r="D131" s="77" t="s">
        <v>656</v>
      </c>
      <c r="E131" s="78">
        <v>73.5</v>
      </c>
      <c r="F131" s="62" t="s">
        <v>683</v>
      </c>
      <c r="G131" s="62">
        <v>22.05</v>
      </c>
      <c r="H131" s="79">
        <v>1.1399999999999999</v>
      </c>
      <c r="I131" s="79">
        <v>83.79</v>
      </c>
      <c r="J131" s="62" t="s">
        <v>684</v>
      </c>
      <c r="K131" s="62">
        <v>85.26</v>
      </c>
      <c r="L131" s="80"/>
      <c r="M131" s="79">
        <f t="shared" si="3"/>
        <v>3.8666666666666667</v>
      </c>
      <c r="N131" s="77" t="s">
        <v>685</v>
      </c>
    </row>
    <row r="132" spans="1:14" ht="24" x14ac:dyDescent="0.2">
      <c r="A132" s="75">
        <v>101</v>
      </c>
      <c r="B132" s="76" t="s">
        <v>686</v>
      </c>
      <c r="C132" s="60" t="s">
        <v>636</v>
      </c>
      <c r="D132" s="77" t="s">
        <v>493</v>
      </c>
      <c r="E132" s="78">
        <v>0.252</v>
      </c>
      <c r="F132" s="62" t="s">
        <v>637</v>
      </c>
      <c r="G132" s="62">
        <v>8.42</v>
      </c>
      <c r="H132" s="79">
        <v>129.97</v>
      </c>
      <c r="I132" s="79">
        <v>32.75</v>
      </c>
      <c r="J132" s="62" t="s">
        <v>638</v>
      </c>
      <c r="K132" s="62">
        <v>33.47</v>
      </c>
      <c r="L132" s="80"/>
      <c r="M132" s="79">
        <f t="shared" si="3"/>
        <v>3.9750593824228027</v>
      </c>
      <c r="N132" s="77" t="s">
        <v>639</v>
      </c>
    </row>
    <row r="133" spans="1:14" ht="18.399999999999999" customHeight="1" x14ac:dyDescent="0.2">
      <c r="A133" s="120" t="s">
        <v>687</v>
      </c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</row>
    <row r="134" spans="1:14" ht="18.399999999999999" customHeight="1" x14ac:dyDescent="0.2">
      <c r="A134" s="120" t="s">
        <v>444</v>
      </c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</row>
    <row r="135" spans="1:14" ht="60" x14ac:dyDescent="0.2">
      <c r="A135" s="81">
        <v>102</v>
      </c>
      <c r="B135" s="82" t="s">
        <v>688</v>
      </c>
      <c r="C135" s="65" t="s">
        <v>689</v>
      </c>
      <c r="D135" s="83" t="s">
        <v>656</v>
      </c>
      <c r="E135" s="84">
        <v>3.2320000000000002</v>
      </c>
      <c r="F135" s="67" t="s">
        <v>690</v>
      </c>
      <c r="G135" s="67">
        <v>164.96</v>
      </c>
      <c r="H135" s="85"/>
      <c r="I135" s="85"/>
      <c r="J135" s="67" t="s">
        <v>344</v>
      </c>
      <c r="K135" s="67"/>
      <c r="L135" s="86"/>
      <c r="M135" s="85" t="str">
        <f>IF(ISNUMBER(K135/G135),IF(NOT(K135/G135=0),K135/G135, " "), " ")</f>
        <v xml:space="preserve"> </v>
      </c>
      <c r="N135" s="83"/>
    </row>
    <row r="136" spans="1:14" x14ac:dyDescent="0.2">
      <c r="A136" s="99" t="s">
        <v>257</v>
      </c>
      <c r="B136" s="100"/>
      <c r="C136" s="100"/>
      <c r="D136" s="100"/>
      <c r="E136" s="100"/>
      <c r="F136" s="100"/>
      <c r="G136" s="62">
        <v>27829</v>
      </c>
      <c r="H136" s="79"/>
      <c r="I136" s="79"/>
      <c r="J136" s="79"/>
      <c r="K136" s="62">
        <v>116328</v>
      </c>
      <c r="L136" s="80"/>
      <c r="M136" s="79">
        <f t="shared" ref="M136:M150" ca="1" si="4">IF(ISNUMBER(INDIRECT("K" &amp; ROW())/INDIRECT("G" &amp; ROW())),INDIRECT("K" &amp; ROW())/INDIRECT("G" &amp; ROW()), " ")</f>
        <v>4.1800998957921589</v>
      </c>
      <c r="N136" s="77" t="s">
        <v>691</v>
      </c>
    </row>
    <row r="137" spans="1:14" ht="30" customHeight="1" x14ac:dyDescent="0.2">
      <c r="A137" s="99" t="s">
        <v>262</v>
      </c>
      <c r="B137" s="100"/>
      <c r="C137" s="100"/>
      <c r="D137" s="100"/>
      <c r="E137" s="100"/>
      <c r="F137" s="100"/>
      <c r="G137" s="62"/>
      <c r="H137" s="79"/>
      <c r="I137" s="79"/>
      <c r="J137" s="79"/>
      <c r="K137" s="62">
        <v>116347</v>
      </c>
      <c r="L137" s="80"/>
      <c r="M137" s="79" t="str">
        <f t="shared" ca="1" si="4"/>
        <v xml:space="preserve"> </v>
      </c>
      <c r="N137" s="77" t="s">
        <v>691</v>
      </c>
    </row>
    <row r="138" spans="1:14" x14ac:dyDescent="0.2">
      <c r="A138" s="99" t="s">
        <v>263</v>
      </c>
      <c r="B138" s="100"/>
      <c r="C138" s="100"/>
      <c r="D138" s="100"/>
      <c r="E138" s="100"/>
      <c r="F138" s="100"/>
      <c r="G138" s="62"/>
      <c r="H138" s="79"/>
      <c r="I138" s="79"/>
      <c r="J138" s="79"/>
      <c r="K138" s="62"/>
      <c r="L138" s="80"/>
      <c r="M138" s="79" t="str">
        <f t="shared" ca="1" si="4"/>
        <v xml:space="preserve"> </v>
      </c>
      <c r="N138" s="77" t="s">
        <v>691</v>
      </c>
    </row>
    <row r="139" spans="1:14" x14ac:dyDescent="0.2">
      <c r="A139" s="99" t="s">
        <v>264</v>
      </c>
      <c r="B139" s="100"/>
      <c r="C139" s="100"/>
      <c r="D139" s="100"/>
      <c r="E139" s="100"/>
      <c r="F139" s="100"/>
      <c r="G139" s="62"/>
      <c r="H139" s="79"/>
      <c r="I139" s="79"/>
      <c r="J139" s="79"/>
      <c r="K139" s="62">
        <v>19</v>
      </c>
      <c r="L139" s="80"/>
      <c r="M139" s="79" t="str">
        <f t="shared" ca="1" si="4"/>
        <v xml:space="preserve"> </v>
      </c>
      <c r="N139" s="77" t="s">
        <v>691</v>
      </c>
    </row>
    <row r="140" spans="1:14" x14ac:dyDescent="0.2">
      <c r="A140" s="99" t="s">
        <v>266</v>
      </c>
      <c r="B140" s="100"/>
      <c r="C140" s="100"/>
      <c r="D140" s="100"/>
      <c r="E140" s="100"/>
      <c r="F140" s="100"/>
      <c r="G140" s="62"/>
      <c r="H140" s="79"/>
      <c r="I140" s="79"/>
      <c r="J140" s="79"/>
      <c r="K140" s="62"/>
      <c r="L140" s="80"/>
      <c r="M140" s="79" t="str">
        <f t="shared" ca="1" si="4"/>
        <v xml:space="preserve"> </v>
      </c>
      <c r="N140" s="77" t="s">
        <v>691</v>
      </c>
    </row>
    <row r="141" spans="1:14" x14ac:dyDescent="0.2">
      <c r="A141" s="99" t="s">
        <v>267</v>
      </c>
      <c r="B141" s="100"/>
      <c r="C141" s="100"/>
      <c r="D141" s="100"/>
      <c r="E141" s="100"/>
      <c r="F141" s="100"/>
      <c r="G141" s="62">
        <v>2160</v>
      </c>
      <c r="H141" s="79"/>
      <c r="I141" s="79"/>
      <c r="J141" s="79"/>
      <c r="K141" s="62">
        <v>27161</v>
      </c>
      <c r="L141" s="80"/>
      <c r="M141" s="79">
        <f t="shared" ca="1" si="4"/>
        <v>12.574537037037038</v>
      </c>
      <c r="N141" s="77" t="s">
        <v>691</v>
      </c>
    </row>
    <row r="142" spans="1:14" x14ac:dyDescent="0.2">
      <c r="A142" s="99" t="s">
        <v>268</v>
      </c>
      <c r="B142" s="100"/>
      <c r="C142" s="100"/>
      <c r="D142" s="100"/>
      <c r="E142" s="100"/>
      <c r="F142" s="100"/>
      <c r="G142" s="62">
        <v>21314</v>
      </c>
      <c r="H142" s="79"/>
      <c r="I142" s="79"/>
      <c r="J142" s="79"/>
      <c r="K142" s="62">
        <v>66624</v>
      </c>
      <c r="L142" s="80"/>
      <c r="M142" s="79">
        <f t="shared" ca="1" si="4"/>
        <v>3.1258327859622783</v>
      </c>
      <c r="N142" s="77" t="s">
        <v>691</v>
      </c>
    </row>
    <row r="143" spans="1:14" x14ac:dyDescent="0.2">
      <c r="A143" s="99" t="s">
        <v>269</v>
      </c>
      <c r="B143" s="100"/>
      <c r="C143" s="100"/>
      <c r="D143" s="100"/>
      <c r="E143" s="100"/>
      <c r="F143" s="100"/>
      <c r="G143" s="62">
        <v>4587</v>
      </c>
      <c r="H143" s="79"/>
      <c r="I143" s="79"/>
      <c r="J143" s="79"/>
      <c r="K143" s="62">
        <v>25498</v>
      </c>
      <c r="L143" s="80"/>
      <c r="M143" s="79">
        <f t="shared" ca="1" si="4"/>
        <v>5.5587529976019185</v>
      </c>
      <c r="N143" s="77" t="s">
        <v>691</v>
      </c>
    </row>
    <row r="144" spans="1:14" x14ac:dyDescent="0.2">
      <c r="A144" s="97" t="s">
        <v>270</v>
      </c>
      <c r="B144" s="98"/>
      <c r="C144" s="98"/>
      <c r="D144" s="98"/>
      <c r="E144" s="98"/>
      <c r="F144" s="98"/>
      <c r="G144" s="69">
        <v>2039</v>
      </c>
      <c r="H144" s="87"/>
      <c r="I144" s="87"/>
      <c r="J144" s="87"/>
      <c r="K144" s="69">
        <v>21842</v>
      </c>
      <c r="L144" s="88"/>
      <c r="M144" s="87">
        <f t="shared" ca="1" si="4"/>
        <v>10.712113781265327</v>
      </c>
      <c r="N144" s="89" t="s">
        <v>691</v>
      </c>
    </row>
    <row r="145" spans="1:14" x14ac:dyDescent="0.2">
      <c r="A145" s="97" t="s">
        <v>271</v>
      </c>
      <c r="B145" s="98"/>
      <c r="C145" s="98"/>
      <c r="D145" s="98"/>
      <c r="E145" s="98"/>
      <c r="F145" s="98"/>
      <c r="G145" s="69">
        <v>1233</v>
      </c>
      <c r="H145" s="87"/>
      <c r="I145" s="87"/>
      <c r="J145" s="87"/>
      <c r="K145" s="69">
        <v>12388</v>
      </c>
      <c r="L145" s="88"/>
      <c r="M145" s="87">
        <f t="shared" ca="1" si="4"/>
        <v>10.047039740470398</v>
      </c>
      <c r="N145" s="89" t="s">
        <v>691</v>
      </c>
    </row>
    <row r="146" spans="1:14" x14ac:dyDescent="0.2">
      <c r="A146" s="97" t="s">
        <v>272</v>
      </c>
      <c r="B146" s="98"/>
      <c r="C146" s="98"/>
      <c r="D146" s="98"/>
      <c r="E146" s="98"/>
      <c r="F146" s="98"/>
      <c r="G146" s="69"/>
      <c r="H146" s="87"/>
      <c r="I146" s="87"/>
      <c r="J146" s="87"/>
      <c r="K146" s="69"/>
      <c r="L146" s="88"/>
      <c r="M146" s="87" t="str">
        <f t="shared" ca="1" si="4"/>
        <v xml:space="preserve"> </v>
      </c>
      <c r="N146" s="89" t="s">
        <v>691</v>
      </c>
    </row>
    <row r="147" spans="1:14" x14ac:dyDescent="0.2">
      <c r="A147" s="99" t="s">
        <v>273</v>
      </c>
      <c r="B147" s="100"/>
      <c r="C147" s="100"/>
      <c r="D147" s="100"/>
      <c r="E147" s="100"/>
      <c r="F147" s="100"/>
      <c r="G147" s="62">
        <v>29889</v>
      </c>
      <c r="H147" s="79"/>
      <c r="I147" s="79"/>
      <c r="J147" s="79"/>
      <c r="K147" s="62">
        <v>146236</v>
      </c>
      <c r="L147" s="80"/>
      <c r="M147" s="79">
        <f t="shared" ca="1" si="4"/>
        <v>4.8926360868546954</v>
      </c>
      <c r="N147" s="77" t="s">
        <v>691</v>
      </c>
    </row>
    <row r="148" spans="1:14" x14ac:dyDescent="0.2">
      <c r="A148" s="99" t="s">
        <v>274</v>
      </c>
      <c r="B148" s="100"/>
      <c r="C148" s="100"/>
      <c r="D148" s="100"/>
      <c r="E148" s="100"/>
      <c r="F148" s="100"/>
      <c r="G148" s="62">
        <v>1212</v>
      </c>
      <c r="H148" s="79"/>
      <c r="I148" s="79"/>
      <c r="J148" s="79"/>
      <c r="K148" s="62">
        <v>4341</v>
      </c>
      <c r="L148" s="80"/>
      <c r="M148" s="79">
        <f t="shared" ca="1" si="4"/>
        <v>3.5816831683168315</v>
      </c>
      <c r="N148" s="77" t="s">
        <v>691</v>
      </c>
    </row>
    <row r="149" spans="1:14" x14ac:dyDescent="0.2">
      <c r="A149" s="99" t="s">
        <v>275</v>
      </c>
      <c r="B149" s="100"/>
      <c r="C149" s="100"/>
      <c r="D149" s="100"/>
      <c r="E149" s="100"/>
      <c r="F149" s="100"/>
      <c r="G149" s="62">
        <v>31101</v>
      </c>
      <c r="H149" s="79"/>
      <c r="I149" s="79"/>
      <c r="J149" s="79"/>
      <c r="K149" s="62">
        <v>150577</v>
      </c>
      <c r="L149" s="80"/>
      <c r="M149" s="79">
        <f t="shared" ca="1" si="4"/>
        <v>4.841548503263561</v>
      </c>
      <c r="N149" s="77" t="s">
        <v>691</v>
      </c>
    </row>
    <row r="150" spans="1:14" x14ac:dyDescent="0.2">
      <c r="A150" s="97" t="s">
        <v>276</v>
      </c>
      <c r="B150" s="98"/>
      <c r="C150" s="98"/>
      <c r="D150" s="98"/>
      <c r="E150" s="98"/>
      <c r="F150" s="98"/>
      <c r="G150" s="69">
        <v>31101</v>
      </c>
      <c r="H150" s="87"/>
      <c r="I150" s="87"/>
      <c r="J150" s="87"/>
      <c r="K150" s="69">
        <v>150577</v>
      </c>
      <c r="L150" s="88"/>
      <c r="M150" s="87">
        <f t="shared" ca="1" si="4"/>
        <v>4.841548503263561</v>
      </c>
      <c r="N150" s="89" t="s">
        <v>691</v>
      </c>
    </row>
    <row r="151" spans="1:14" x14ac:dyDescent="0.2">
      <c r="A151" s="10"/>
      <c r="B151" s="41"/>
      <c r="C151" s="22"/>
      <c r="D151" s="42"/>
      <c r="E151" s="42"/>
      <c r="F151" s="43"/>
      <c r="G151" s="23"/>
      <c r="H151" s="43"/>
      <c r="I151" s="43"/>
      <c r="J151" s="43"/>
      <c r="K151" s="23"/>
      <c r="L151" s="44"/>
      <c r="M151" s="43"/>
      <c r="N151" s="45"/>
    </row>
    <row r="152" spans="1:14" x14ac:dyDescent="0.2">
      <c r="A152" s="26"/>
      <c r="G152" s="46"/>
      <c r="H152" s="47"/>
      <c r="I152" s="47"/>
      <c r="J152" s="47"/>
      <c r="K152" s="46"/>
      <c r="L152" s="48"/>
      <c r="M152" s="46"/>
      <c r="N152" s="26"/>
    </row>
    <row r="153" spans="1:14" x14ac:dyDescent="0.2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9"/>
      <c r="M153" s="4"/>
      <c r="N153" s="4"/>
    </row>
    <row r="154" spans="1:14" x14ac:dyDescent="0.2">
      <c r="A154" s="56" t="s">
        <v>40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9"/>
      <c r="M154" s="4"/>
      <c r="N154" s="4"/>
    </row>
    <row r="155" spans="1:14" x14ac:dyDescent="0.2">
      <c r="A155" s="27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9"/>
      <c r="M155" s="4"/>
      <c r="N155" s="4"/>
    </row>
    <row r="156" spans="1:14" x14ac:dyDescent="0.2">
      <c r="A156" s="56" t="s">
        <v>41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9"/>
      <c r="M156" s="4"/>
      <c r="N156" s="4"/>
    </row>
  </sheetData>
  <mergeCells count="48"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A5:N5"/>
    <mergeCell ref="A6:N6"/>
    <mergeCell ref="A7:N7"/>
    <mergeCell ref="A8:N8"/>
    <mergeCell ref="G10:I10"/>
    <mergeCell ref="A141:F141"/>
    <mergeCell ref="A24:N24"/>
    <mergeCell ref="A25:N25"/>
    <mergeCell ref="A48:N48"/>
    <mergeCell ref="A81:N81"/>
    <mergeCell ref="A133:N133"/>
    <mergeCell ref="A134:N134"/>
    <mergeCell ref="A136:F136"/>
    <mergeCell ref="A137:F137"/>
    <mergeCell ref="A138:F138"/>
    <mergeCell ref="A139:F139"/>
    <mergeCell ref="A140:F140"/>
    <mergeCell ref="A148:F148"/>
    <mergeCell ref="A149:F149"/>
    <mergeCell ref="A150:F150"/>
    <mergeCell ref="A142:F142"/>
    <mergeCell ref="A143:F143"/>
    <mergeCell ref="A144:F144"/>
    <mergeCell ref="A145:F145"/>
    <mergeCell ref="A146:F146"/>
    <mergeCell ref="A147:F14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horizontalDpi="300" verticalDpi="300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1000125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RSem</dc:creator>
  <cp:lastModifiedBy>Юлайханова Татьяна Львовна</cp:lastModifiedBy>
  <cp:lastPrinted>2018-01-18T10:15:51Z</cp:lastPrinted>
  <dcterms:created xsi:type="dcterms:W3CDTF">2003-01-28T12:33:10Z</dcterms:created>
  <dcterms:modified xsi:type="dcterms:W3CDTF">2018-01-18T10:20:09Z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